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202300"/>
  <xr:revisionPtr revIDLastSave="0" documentId="13_ncr:1_{70CEBDDC-0B57-4516-B123-F73FFDB9B2C7}" xr6:coauthVersionLast="47" xr6:coauthVersionMax="47" xr10:uidLastSave="{00000000-0000-0000-0000-000000000000}"/>
  <bookViews>
    <workbookView xWindow="25080" yWindow="-120" windowWidth="25440" windowHeight="15270" activeTab="5" xr2:uid="{AB5E40F4-D387-49EF-A482-816A03807D9B}"/>
  </bookViews>
  <sheets>
    <sheet name="2019 LGE" sheetId="1" r:id="rId1"/>
    <sheet name="2022 LGE" sheetId="2" r:id="rId2"/>
    <sheet name="2023 LGE" sheetId="3" r:id="rId3"/>
    <sheet name="2024 LGE" sheetId="4" r:id="rId4"/>
    <sheet name="Base Period LGE" sheetId="5" r:id="rId5"/>
    <sheet name="Test Period LGE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6" l="1"/>
  <c r="F29" i="6"/>
  <c r="E29" i="6"/>
  <c r="D29" i="6"/>
  <c r="N29" i="6"/>
  <c r="M29" i="6"/>
  <c r="L29" i="6"/>
  <c r="K29" i="6"/>
  <c r="J29" i="6"/>
  <c r="I29" i="6"/>
  <c r="H29" i="6"/>
  <c r="C29" i="6"/>
  <c r="G23" i="6"/>
  <c r="K23" i="6"/>
  <c r="J23" i="6"/>
  <c r="I23" i="6"/>
  <c r="H23" i="6"/>
  <c r="C23" i="6"/>
  <c r="N23" i="6"/>
  <c r="M23" i="6"/>
  <c r="L23" i="6"/>
  <c r="F23" i="6"/>
  <c r="E23" i="6"/>
  <c r="D23" i="6"/>
  <c r="K5" i="6"/>
  <c r="K32" i="6" s="1"/>
  <c r="C5" i="6"/>
  <c r="C32" i="6" s="1"/>
  <c r="G5" i="6"/>
  <c r="F5" i="6"/>
  <c r="F32" i="6" s="1"/>
  <c r="N5" i="6"/>
  <c r="N32" i="6" s="1"/>
  <c r="M5" i="6"/>
  <c r="M32" i="6" s="1"/>
  <c r="L5" i="6"/>
  <c r="L32" i="6" s="1"/>
  <c r="J5" i="6"/>
  <c r="I5" i="6"/>
  <c r="I32" i="6" s="1"/>
  <c r="H5" i="6"/>
  <c r="H32" i="6" s="1"/>
  <c r="E5" i="6"/>
  <c r="E32" i="6" s="1"/>
  <c r="D5" i="6"/>
  <c r="D32" i="6" s="1"/>
  <c r="M29" i="5"/>
  <c r="H29" i="5"/>
  <c r="G29" i="5"/>
  <c r="N29" i="5"/>
  <c r="L29" i="5"/>
  <c r="K29" i="5"/>
  <c r="J29" i="5"/>
  <c r="I29" i="5"/>
  <c r="G23" i="5"/>
  <c r="L23" i="5"/>
  <c r="K23" i="5"/>
  <c r="J23" i="5"/>
  <c r="N23" i="5"/>
  <c r="M23" i="5"/>
  <c r="I23" i="5"/>
  <c r="H23" i="5"/>
  <c r="K5" i="5"/>
  <c r="K32" i="5" s="1"/>
  <c r="N5" i="5"/>
  <c r="N32" i="5" s="1"/>
  <c r="H5" i="5"/>
  <c r="H32" i="5" s="1"/>
  <c r="G5" i="5"/>
  <c r="G32" i="5" s="1"/>
  <c r="M5" i="5"/>
  <c r="M32" i="5" s="1"/>
  <c r="L5" i="5"/>
  <c r="L32" i="5" s="1"/>
  <c r="J5" i="5"/>
  <c r="J32" i="5" s="1"/>
  <c r="I5" i="5"/>
  <c r="I32" i="5" s="1"/>
  <c r="F30" i="5"/>
  <c r="F29" i="5" s="1"/>
  <c r="E30" i="5"/>
  <c r="E29" i="5" s="1"/>
  <c r="D30" i="5"/>
  <c r="D29" i="5" s="1"/>
  <c r="C30" i="5"/>
  <c r="C29" i="5" s="1"/>
  <c r="G29" i="4"/>
  <c r="F29" i="4"/>
  <c r="E29" i="4"/>
  <c r="D29" i="4"/>
  <c r="N29" i="4"/>
  <c r="M29" i="4"/>
  <c r="L29" i="4"/>
  <c r="K29" i="4"/>
  <c r="J29" i="4"/>
  <c r="I29" i="4"/>
  <c r="H29" i="4"/>
  <c r="C29" i="4"/>
  <c r="F27" i="5"/>
  <c r="E27" i="5"/>
  <c r="D27" i="5"/>
  <c r="C27" i="5"/>
  <c r="F26" i="5"/>
  <c r="E26" i="5"/>
  <c r="D26" i="5"/>
  <c r="C26" i="5"/>
  <c r="F25" i="5"/>
  <c r="E25" i="5"/>
  <c r="D25" i="5"/>
  <c r="C25" i="5"/>
  <c r="F24" i="5"/>
  <c r="F23" i="5" s="1"/>
  <c r="E24" i="5"/>
  <c r="D24" i="5"/>
  <c r="D23" i="5" s="1"/>
  <c r="C24" i="5"/>
  <c r="C23" i="5" s="1"/>
  <c r="J23" i="4"/>
  <c r="I23" i="4"/>
  <c r="H23" i="4"/>
  <c r="C23" i="4"/>
  <c r="N23" i="4"/>
  <c r="M23" i="4"/>
  <c r="L23" i="4"/>
  <c r="G23" i="4"/>
  <c r="F23" i="4"/>
  <c r="E23" i="4"/>
  <c r="D23" i="4"/>
  <c r="F21" i="5"/>
  <c r="E21" i="5"/>
  <c r="D21" i="5"/>
  <c r="C21" i="5"/>
  <c r="F20" i="5"/>
  <c r="E20" i="5"/>
  <c r="D20" i="5"/>
  <c r="C20" i="5"/>
  <c r="F19" i="5"/>
  <c r="E19" i="5"/>
  <c r="D19" i="5"/>
  <c r="C19" i="5"/>
  <c r="F18" i="5"/>
  <c r="E18" i="5"/>
  <c r="D18" i="5"/>
  <c r="C18" i="5"/>
  <c r="F17" i="5"/>
  <c r="E17" i="5"/>
  <c r="D17" i="5"/>
  <c r="C17" i="5"/>
  <c r="F16" i="5"/>
  <c r="E16" i="5"/>
  <c r="D16" i="5"/>
  <c r="C16" i="5"/>
  <c r="F15" i="5"/>
  <c r="E15" i="5"/>
  <c r="D15" i="5"/>
  <c r="C15" i="5"/>
  <c r="F14" i="5"/>
  <c r="E14" i="5"/>
  <c r="D14" i="5"/>
  <c r="C14" i="5"/>
  <c r="F13" i="5"/>
  <c r="E13" i="5"/>
  <c r="D13" i="5"/>
  <c r="C13" i="5"/>
  <c r="F12" i="5"/>
  <c r="E12" i="5"/>
  <c r="D12" i="5"/>
  <c r="C12" i="5"/>
  <c r="F11" i="5"/>
  <c r="E11" i="5"/>
  <c r="D11" i="5"/>
  <c r="C11" i="5"/>
  <c r="F10" i="5"/>
  <c r="E10" i="5"/>
  <c r="D10" i="5"/>
  <c r="C10" i="5"/>
  <c r="F9" i="5"/>
  <c r="E9" i="5"/>
  <c r="D9" i="5"/>
  <c r="C9" i="5"/>
  <c r="F8" i="5"/>
  <c r="E8" i="5"/>
  <c r="D8" i="5"/>
  <c r="C8" i="5"/>
  <c r="F7" i="5"/>
  <c r="E7" i="5"/>
  <c r="D7" i="5"/>
  <c r="K5" i="4"/>
  <c r="C5" i="4"/>
  <c r="C32" i="4" s="1"/>
  <c r="F6" i="5"/>
  <c r="F5" i="5" s="1"/>
  <c r="E6" i="5"/>
  <c r="E5" i="5" s="1"/>
  <c r="D6" i="5"/>
  <c r="C6" i="5"/>
  <c r="G5" i="4"/>
  <c r="G32" i="4" s="1"/>
  <c r="F5" i="4"/>
  <c r="E5" i="4"/>
  <c r="E32" i="4" s="1"/>
  <c r="D5" i="4"/>
  <c r="D32" i="4" s="1"/>
  <c r="J5" i="4"/>
  <c r="J32" i="4" s="1"/>
  <c r="I5" i="4"/>
  <c r="H5" i="4"/>
  <c r="H32" i="4" s="1"/>
  <c r="N29" i="3"/>
  <c r="M29" i="3"/>
  <c r="L29" i="3"/>
  <c r="G29" i="3"/>
  <c r="F29" i="3"/>
  <c r="E29" i="3"/>
  <c r="D29" i="3"/>
  <c r="K29" i="3"/>
  <c r="J29" i="3"/>
  <c r="I29" i="3"/>
  <c r="H29" i="3"/>
  <c r="C29" i="3"/>
  <c r="G23" i="3"/>
  <c r="K23" i="3"/>
  <c r="J23" i="3"/>
  <c r="I23" i="3"/>
  <c r="H23" i="3"/>
  <c r="C23" i="3"/>
  <c r="N23" i="3"/>
  <c r="M23" i="3"/>
  <c r="L23" i="3"/>
  <c r="F23" i="3"/>
  <c r="E23" i="3"/>
  <c r="D23" i="3"/>
  <c r="K5" i="3"/>
  <c r="K32" i="3" s="1"/>
  <c r="C5" i="3"/>
  <c r="C32" i="3" s="1"/>
  <c r="N5" i="3"/>
  <c r="N32" i="3" s="1"/>
  <c r="M5" i="3"/>
  <c r="M32" i="3" s="1"/>
  <c r="L5" i="3"/>
  <c r="G5" i="3"/>
  <c r="G32" i="3" s="1"/>
  <c r="F5" i="3"/>
  <c r="F32" i="3" s="1"/>
  <c r="E5" i="3"/>
  <c r="E32" i="3" s="1"/>
  <c r="D5" i="3"/>
  <c r="J5" i="3"/>
  <c r="J32" i="3" s="1"/>
  <c r="I5" i="3"/>
  <c r="H5" i="3"/>
  <c r="H32" i="3" s="1"/>
  <c r="N29" i="2"/>
  <c r="M29" i="2"/>
  <c r="L29" i="2"/>
  <c r="G29" i="2"/>
  <c r="F29" i="2"/>
  <c r="E29" i="2"/>
  <c r="D29" i="2"/>
  <c r="K29" i="2"/>
  <c r="J29" i="2"/>
  <c r="I29" i="2"/>
  <c r="H29" i="2"/>
  <c r="C29" i="2"/>
  <c r="G23" i="2"/>
  <c r="K23" i="2"/>
  <c r="J23" i="2"/>
  <c r="I23" i="2"/>
  <c r="H23" i="2"/>
  <c r="C23" i="2"/>
  <c r="N23" i="2"/>
  <c r="M23" i="2"/>
  <c r="L23" i="2"/>
  <c r="F23" i="2"/>
  <c r="E23" i="2"/>
  <c r="D23" i="2"/>
  <c r="K5" i="2"/>
  <c r="C5" i="2"/>
  <c r="N5" i="2"/>
  <c r="G5" i="2"/>
  <c r="F5" i="2"/>
  <c r="E5" i="2"/>
  <c r="D5" i="2"/>
  <c r="D32" i="2" s="1"/>
  <c r="M5" i="2"/>
  <c r="L5" i="2"/>
  <c r="L32" i="2" s="1"/>
  <c r="J5" i="2"/>
  <c r="J32" i="2" s="1"/>
  <c r="I5" i="2"/>
  <c r="I32" i="2" s="1"/>
  <c r="H5" i="2"/>
  <c r="H32" i="2" s="1"/>
  <c r="N29" i="1"/>
  <c r="M29" i="1"/>
  <c r="L29" i="1"/>
  <c r="G29" i="1"/>
  <c r="F29" i="1"/>
  <c r="E29" i="1"/>
  <c r="D29" i="1"/>
  <c r="K29" i="1"/>
  <c r="J29" i="1"/>
  <c r="I29" i="1"/>
  <c r="H29" i="1"/>
  <c r="C29" i="1"/>
  <c r="G23" i="1"/>
  <c r="M23" i="1"/>
  <c r="L23" i="1"/>
  <c r="K23" i="1"/>
  <c r="F23" i="1"/>
  <c r="E23" i="1"/>
  <c r="D23" i="1"/>
  <c r="C23" i="1"/>
  <c r="N23" i="1"/>
  <c r="J23" i="1"/>
  <c r="I23" i="1"/>
  <c r="H23" i="1"/>
  <c r="C5" i="1"/>
  <c r="C32" i="1" s="1"/>
  <c r="J5" i="1"/>
  <c r="J32" i="1" s="1"/>
  <c r="I5" i="1"/>
  <c r="I32" i="1" s="1"/>
  <c r="G5" i="1"/>
  <c r="G32" i="1" s="1"/>
  <c r="N5" i="1"/>
  <c r="N32" i="1" s="1"/>
  <c r="M5" i="1"/>
  <c r="L5" i="1"/>
  <c r="L32" i="1" s="1"/>
  <c r="K5" i="1"/>
  <c r="K32" i="1" s="1"/>
  <c r="H5" i="1"/>
  <c r="H32" i="1" s="1"/>
  <c r="F5" i="1"/>
  <c r="E5" i="1"/>
  <c r="D5" i="1"/>
  <c r="D32" i="1" s="1"/>
  <c r="E32" i="1" l="1"/>
  <c r="M32" i="2"/>
  <c r="F32" i="4"/>
  <c r="F32" i="5"/>
  <c r="F32" i="1"/>
  <c r="I32" i="3"/>
  <c r="K32" i="4"/>
  <c r="J32" i="6"/>
  <c r="G32" i="6"/>
  <c r="E32" i="2"/>
  <c r="I32" i="4"/>
  <c r="F32" i="2"/>
  <c r="N32" i="2"/>
  <c r="D32" i="3"/>
  <c r="L32" i="3"/>
  <c r="M32" i="1"/>
  <c r="G32" i="2"/>
  <c r="C32" i="2"/>
  <c r="K32" i="2"/>
  <c r="C5" i="5"/>
  <c r="C32" i="5" s="1"/>
  <c r="D5" i="5"/>
  <c r="D32" i="5" s="1"/>
  <c r="E23" i="5"/>
  <c r="E32" i="5" s="1"/>
  <c r="L5" i="4"/>
  <c r="L32" i="4" s="1"/>
  <c r="M5" i="4"/>
  <c r="M32" i="4" s="1"/>
  <c r="N5" i="4"/>
  <c r="N32" i="4" s="1"/>
  <c r="K23" i="4"/>
  <c r="C7" i="5"/>
</calcChain>
</file>

<file path=xl/sharedStrings.xml><?xml version="1.0" encoding="utf-8"?>
<sst xmlns="http://schemas.openxmlformats.org/spreadsheetml/2006/main" count="241" uniqueCount="97">
  <si>
    <t>Louisville Gas &amp; Electric</t>
  </si>
  <si>
    <t>ACTUALS</t>
  </si>
  <si>
    <t>JAN-2019</t>
  </si>
  <si>
    <t>FEB-2019</t>
  </si>
  <si>
    <t>MAR-2019</t>
  </si>
  <si>
    <t>APR-2019</t>
  </si>
  <si>
    <t>MAY-2019</t>
  </si>
  <si>
    <t>JUN-2019</t>
  </si>
  <si>
    <t>JUL-2019</t>
  </si>
  <si>
    <t>AUG-2019</t>
  </si>
  <si>
    <t>SEP-2019</t>
  </si>
  <si>
    <t>OCT-2019</t>
  </si>
  <si>
    <t>NOV-2019</t>
  </si>
  <si>
    <t>DEC-2019</t>
  </si>
  <si>
    <t>512</t>
  </si>
  <si>
    <t>ECR BAGHOUSE MAINTENANCE</t>
  </si>
  <si>
    <t>ECR CCR BEN REUSE SYSTEM MAINT</t>
  </si>
  <si>
    <t>ECR EFFLUENT WATER MAINTENANCE</t>
  </si>
  <si>
    <t>ECR LANDFILL MAINTENANCE</t>
  </si>
  <si>
    <t>ECR MAINTENANCE OF SCR/NOX REDUCTION EQUIP</t>
  </si>
  <si>
    <t>ECR MAINTENANCE-SDRS</t>
  </si>
  <si>
    <t>ECR SORBENT INJECTION MAINTENANCE</t>
  </si>
  <si>
    <t>INSTR/CNTRL-ENVRNL</t>
  </si>
  <si>
    <t>MAINTENANCE - MERC CONTROL</t>
  </si>
  <si>
    <t>MAINTENANCE OF SCR/NOX REDUCTION EQUIP</t>
  </si>
  <si>
    <t>MAINTENANCE-SDRS</t>
  </si>
  <si>
    <t>MERCURY MONITORS MAINTENANCE</t>
  </si>
  <si>
    <t>MTCE-BOILER PLANT</t>
  </si>
  <si>
    <t>MTCE-SLUDGE STAB SYS</t>
  </si>
  <si>
    <t>SDRS-COMMON H2O SYS</t>
  </si>
  <si>
    <t>SORBENT INJECTION MAINTENANCE</t>
  </si>
  <si>
    <t>513</t>
  </si>
  <si>
    <t>MTCE-COMMUNICATION EQUIPMENT - INDIRECT</t>
  </si>
  <si>
    <t>MTCE-COMPUTER SOFTWARE - INDIRECT</t>
  </si>
  <si>
    <t>MTCE-ELECTRIC PLANT</t>
  </si>
  <si>
    <t>MTCE-ELECTRIC PLANT - BOILER</t>
  </si>
  <si>
    <t>514</t>
  </si>
  <si>
    <t>MTCE-MISC/STM PLANT</t>
  </si>
  <si>
    <t>Total</t>
  </si>
  <si>
    <t>JAN-2022</t>
  </si>
  <si>
    <t>FEB-2022</t>
  </si>
  <si>
    <t>MAR-2022</t>
  </si>
  <si>
    <t>APR-2022</t>
  </si>
  <si>
    <t>MAY-2022</t>
  </si>
  <si>
    <t>JUN-2022</t>
  </si>
  <si>
    <t>JUL-2022</t>
  </si>
  <si>
    <t>AUG-2022</t>
  </si>
  <si>
    <t>SEP-2022</t>
  </si>
  <si>
    <t>OCT-2022</t>
  </si>
  <si>
    <t>NOV-2022</t>
  </si>
  <si>
    <t>DEC-2022</t>
  </si>
  <si>
    <t>JAN-2023</t>
  </si>
  <si>
    <t>FEB-2023</t>
  </si>
  <si>
    <t>MAR-2023</t>
  </si>
  <si>
    <t>APR-2023</t>
  </si>
  <si>
    <t>MAY-2023</t>
  </si>
  <si>
    <t>JUN-2023</t>
  </si>
  <si>
    <t>JUL-2023</t>
  </si>
  <si>
    <t>AUG-2023</t>
  </si>
  <si>
    <t>SEP-2023</t>
  </si>
  <si>
    <t>OCT-2023</t>
  </si>
  <si>
    <t>NOV-2023</t>
  </si>
  <si>
    <t>DEC-2023</t>
  </si>
  <si>
    <t>JAN-2024</t>
  </si>
  <si>
    <t>FEB-2024</t>
  </si>
  <si>
    <t>MAR-2024</t>
  </si>
  <si>
    <t>APR-2024</t>
  </si>
  <si>
    <t>MAY-2024</t>
  </si>
  <si>
    <t>JUN-2024</t>
  </si>
  <si>
    <t>JUL-2024</t>
  </si>
  <si>
    <t>AUG-2024</t>
  </si>
  <si>
    <t>SEP-2024</t>
  </si>
  <si>
    <t>OCT-2024</t>
  </si>
  <si>
    <t>NOV-2024</t>
  </si>
  <si>
    <t>DEC-2024</t>
  </si>
  <si>
    <t>FORECAST</t>
  </si>
  <si>
    <t>JAN-2025</t>
  </si>
  <si>
    <t>FEB-2025</t>
  </si>
  <si>
    <t>MAR-2025</t>
  </si>
  <si>
    <t>APR-2025</t>
  </si>
  <si>
    <t>MAY-2025</t>
  </si>
  <si>
    <t>JUN-2025</t>
  </si>
  <si>
    <t>JUL-2025</t>
  </si>
  <si>
    <t>AUG-2025</t>
  </si>
  <si>
    <t>JAN-2026</t>
  </si>
  <si>
    <t>FEB-2026</t>
  </si>
  <si>
    <t>MAR-2026</t>
  </si>
  <si>
    <t>APR-2026</t>
  </si>
  <si>
    <t>MAY-2026</t>
  </si>
  <si>
    <t>JUN-2026</t>
  </si>
  <si>
    <t>JUL-2026</t>
  </si>
  <si>
    <t>AUG-2026</t>
  </si>
  <si>
    <t>SEP-2026</t>
  </si>
  <si>
    <t>OCT-2026</t>
  </si>
  <si>
    <t>NOV-2026</t>
  </si>
  <si>
    <t>DEC-2026</t>
  </si>
  <si>
    <t>That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</si>
</sst>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ptos"/>
      <family val="2"/>
    </font>
    <font>
      <sz val="10"/>
      <color theme="1"/>
      <name val="Aptos"/>
      <family val="2"/>
    </font>
    <font>
      <b/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1" applyNumberFormat="1" applyFont="1"/>
    <xf numFmtId="0" fontId="0" fillId="0" borderId="0" xfId="0" applyAlignment="1">
      <alignment horizontal="left" indent="1"/>
    </xf>
    <xf numFmtId="164" fontId="0" fillId="0" borderId="0" xfId="1" applyNumberFormat="1" applyFont="1" applyFill="1" applyBorder="1"/>
    <xf numFmtId="0" fontId="0" fillId="0" borderId="0" xfId="0" applyAlignment="1">
      <alignment horizontal="left"/>
    </xf>
    <xf numFmtId="0" fontId="2" fillId="0" borderId="1" xfId="0" applyFont="1" applyBorder="1"/>
    <xf numFmtId="164" fontId="2" fillId="0" borderId="1" xfId="1" applyNumberFormat="1" applyFont="1" applyFill="1" applyBorder="1"/>
    <xf numFmtId="164" fontId="0" fillId="0" borderId="0" xfId="0" applyNumberForma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602E4A8C-C53C-49D5-8734-018C7CCA31E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1A761-9C79-4BC4-935E-2C3BCBEB93E9}">
  <sheetPr>
    <pageSetUpPr fitToPage="1"/>
  </sheetPr>
  <dimension ref="B2:N53"/>
  <sheetViews>
    <sheetView tabSelected="1" zoomScaleNormal="100" workbookViewId="0">
      <selection activeCell="E38" sqref="E38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14</v>
      </c>
      <c r="C5" s="4">
        <f>+SUM(C6:C21)</f>
        <v>2335774.8000000119</v>
      </c>
      <c r="D5" s="4">
        <f t="shared" ref="D5:N5" si="0">+SUM(D6:D21)</f>
        <v>1936793.2200000081</v>
      </c>
      <c r="E5" s="4">
        <f t="shared" si="0"/>
        <v>2772871.5899999812</v>
      </c>
      <c r="F5" s="4">
        <f t="shared" si="0"/>
        <v>4227081.4699999671</v>
      </c>
      <c r="G5" s="4">
        <f t="shared" si="0"/>
        <v>2569826.560000014</v>
      </c>
      <c r="H5" s="4">
        <f t="shared" si="0"/>
        <v>1878105.9400000102</v>
      </c>
      <c r="I5" s="4">
        <f t="shared" si="0"/>
        <v>1961234.0700000038</v>
      </c>
      <c r="J5" s="4">
        <f t="shared" si="0"/>
        <v>2322062.6299999948</v>
      </c>
      <c r="K5" s="4">
        <f t="shared" si="0"/>
        <v>3007256.2199999988</v>
      </c>
      <c r="L5" s="4">
        <f t="shared" si="0"/>
        <v>4517545.129999999</v>
      </c>
      <c r="M5" s="4">
        <f t="shared" si="0"/>
        <v>3573235.0599999968</v>
      </c>
      <c r="N5" s="4">
        <f t="shared" si="0"/>
        <v>3780497.6500000041</v>
      </c>
    </row>
    <row r="6" spans="2:14" x14ac:dyDescent="0.25">
      <c r="B6" s="5" t="s">
        <v>15</v>
      </c>
      <c r="C6" s="6">
        <v>31913.62</v>
      </c>
      <c r="D6" s="6">
        <v>42144.870000000046</v>
      </c>
      <c r="E6" s="6">
        <v>47943.169999999991</v>
      </c>
      <c r="F6" s="6">
        <v>54084.52</v>
      </c>
      <c r="G6" s="6">
        <v>22054.339999999978</v>
      </c>
      <c r="H6" s="6">
        <v>21478.030000000024</v>
      </c>
      <c r="I6" s="6">
        <v>79164.750000000015</v>
      </c>
      <c r="J6" s="6">
        <v>50311.79</v>
      </c>
      <c r="K6" s="6">
        <v>47618.12</v>
      </c>
      <c r="L6" s="6">
        <v>98381.010000000009</v>
      </c>
      <c r="M6" s="6">
        <v>45043.380000000005</v>
      </c>
      <c r="N6" s="6">
        <v>76902.52</v>
      </c>
    </row>
    <row r="7" spans="2:14" x14ac:dyDescent="0.25">
      <c r="B7" s="5" t="s">
        <v>16</v>
      </c>
      <c r="C7" s="6">
        <v>5072.7799999999934</v>
      </c>
      <c r="D7" s="6">
        <v>5758.5700000000006</v>
      </c>
      <c r="E7" s="6">
        <v>4236.3799999999956</v>
      </c>
      <c r="F7" s="6">
        <v>2091.6499999999996</v>
      </c>
      <c r="G7" s="6">
        <v>4922.7099999999982</v>
      </c>
      <c r="H7" s="6">
        <v>5347.0800000000045</v>
      </c>
      <c r="I7" s="6">
        <v>4154.0399999999981</v>
      </c>
      <c r="J7" s="6">
        <v>7984.4599999999973</v>
      </c>
      <c r="K7" s="6">
        <v>4282.2500000000027</v>
      </c>
      <c r="L7" s="6">
        <v>1585.0700000000002</v>
      </c>
      <c r="M7" s="6">
        <v>630.59999999999889</v>
      </c>
      <c r="N7" s="6">
        <v>5338.0799999999981</v>
      </c>
    </row>
    <row r="8" spans="2:14" x14ac:dyDescent="0.25">
      <c r="B8" s="5" t="s">
        <v>17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2:14" x14ac:dyDescent="0.25">
      <c r="B9" s="5" t="s">
        <v>18</v>
      </c>
      <c r="C9" s="6">
        <v>-5983.5800000000008</v>
      </c>
      <c r="D9" s="6">
        <v>-93.080000000000837</v>
      </c>
      <c r="E9" s="6">
        <v>-163.27999999999997</v>
      </c>
      <c r="F9" s="6">
        <v>27260.339999999993</v>
      </c>
      <c r="G9" s="6">
        <v>60798.329999999951</v>
      </c>
      <c r="H9" s="6">
        <v>54787.869999999966</v>
      </c>
      <c r="I9" s="6">
        <v>45746.559999999976</v>
      </c>
      <c r="J9" s="6">
        <v>82737.7</v>
      </c>
      <c r="K9" s="6">
        <v>54869.909999999923</v>
      </c>
      <c r="L9" s="6">
        <v>65225.750000000022</v>
      </c>
      <c r="M9" s="6">
        <v>71304.610000000088</v>
      </c>
      <c r="N9" s="6">
        <v>68208.130000000092</v>
      </c>
    </row>
    <row r="10" spans="2:14" x14ac:dyDescent="0.25">
      <c r="B10" s="5" t="s">
        <v>19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20</v>
      </c>
      <c r="C11" s="6">
        <v>83220.999999999825</v>
      </c>
      <c r="D11" s="6">
        <v>117856.79</v>
      </c>
      <c r="E11" s="6">
        <v>68670.409999999974</v>
      </c>
      <c r="F11" s="6">
        <v>167499.25999999989</v>
      </c>
      <c r="G11" s="6">
        <v>62895.899999999921</v>
      </c>
      <c r="H11" s="6">
        <v>73051.469999999958</v>
      </c>
      <c r="I11" s="6">
        <v>52026.419999999991</v>
      </c>
      <c r="J11" s="6">
        <v>69630.2</v>
      </c>
      <c r="K11" s="6">
        <v>192118.55999999988</v>
      </c>
      <c r="L11" s="6">
        <v>166023.04999999996</v>
      </c>
      <c r="M11" s="6">
        <v>167944.88000000006</v>
      </c>
      <c r="N11" s="6">
        <v>137103.44</v>
      </c>
    </row>
    <row r="12" spans="2:14" x14ac:dyDescent="0.25">
      <c r="B12" s="5" t="s">
        <v>21</v>
      </c>
      <c r="C12" s="6">
        <v>68528.530000000057</v>
      </c>
      <c r="D12" s="6">
        <v>42628.460000000036</v>
      </c>
      <c r="E12" s="6">
        <v>80768.899999999951</v>
      </c>
      <c r="F12" s="6">
        <v>91866.12000000001</v>
      </c>
      <c r="G12" s="6">
        <v>66622.900000000125</v>
      </c>
      <c r="H12" s="6">
        <v>78550.990000000005</v>
      </c>
      <c r="I12" s="6">
        <v>59587.709999999977</v>
      </c>
      <c r="J12" s="6">
        <v>71362.880000000034</v>
      </c>
      <c r="K12" s="6">
        <v>63975.129999999983</v>
      </c>
      <c r="L12" s="6">
        <v>49044.090000000004</v>
      </c>
      <c r="M12" s="6">
        <v>59282.9</v>
      </c>
      <c r="N12" s="6">
        <v>80138.42</v>
      </c>
    </row>
    <row r="13" spans="2:14" x14ac:dyDescent="0.25">
      <c r="B13" s="5" t="s">
        <v>22</v>
      </c>
      <c r="C13" s="6">
        <v>5080.32</v>
      </c>
      <c r="D13" s="6">
        <v>3661.9699999999875</v>
      </c>
      <c r="E13" s="6">
        <v>5711.4900000000016</v>
      </c>
      <c r="F13" s="6">
        <v>22021.179999999982</v>
      </c>
      <c r="G13" s="6">
        <v>8786.0999999999513</v>
      </c>
      <c r="H13" s="6">
        <v>4409.0899999999929</v>
      </c>
      <c r="I13" s="6">
        <v>4650.930000000003</v>
      </c>
      <c r="J13" s="6">
        <v>3117.9400000000023</v>
      </c>
      <c r="K13" s="6">
        <v>4393.3600000000024</v>
      </c>
      <c r="L13" s="6">
        <v>2996.319999999997</v>
      </c>
      <c r="M13" s="6">
        <v>4101.9300000000021</v>
      </c>
      <c r="N13" s="6">
        <v>5671.8800000000037</v>
      </c>
    </row>
    <row r="14" spans="2:14" x14ac:dyDescent="0.25">
      <c r="B14" s="5" t="s">
        <v>23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24</v>
      </c>
      <c r="C15" s="6">
        <v>30144.789999999979</v>
      </c>
      <c r="D15" s="6">
        <v>81810.62</v>
      </c>
      <c r="E15" s="6">
        <v>25251.310000000016</v>
      </c>
      <c r="F15" s="6">
        <v>35963.769999999917</v>
      </c>
      <c r="G15" s="6">
        <v>29619.930000000004</v>
      </c>
      <c r="H15" s="6">
        <v>46583.609999999979</v>
      </c>
      <c r="I15" s="6">
        <v>26445.550000000007</v>
      </c>
      <c r="J15" s="6">
        <v>42341.449999999968</v>
      </c>
      <c r="K15" s="6">
        <v>110550.25999999992</v>
      </c>
      <c r="L15" s="6">
        <v>41979.719999999928</v>
      </c>
      <c r="M15" s="6">
        <v>87621.489999999932</v>
      </c>
      <c r="N15" s="6">
        <v>128067.32000000014</v>
      </c>
    </row>
    <row r="16" spans="2:14" x14ac:dyDescent="0.25">
      <c r="B16" s="5" t="s">
        <v>25</v>
      </c>
      <c r="C16" s="6">
        <v>287181.23000000109</v>
      </c>
      <c r="D16" s="6">
        <v>236388.71000000028</v>
      </c>
      <c r="E16" s="6">
        <v>262601.84999999864</v>
      </c>
      <c r="F16" s="6">
        <v>351050.12000000244</v>
      </c>
      <c r="G16" s="6">
        <v>159412.66999999917</v>
      </c>
      <c r="H16" s="6">
        <v>260124.10000000006</v>
      </c>
      <c r="I16" s="6">
        <v>226531.64999999994</v>
      </c>
      <c r="J16" s="6">
        <v>194984.09000000023</v>
      </c>
      <c r="K16" s="6">
        <v>325096.59999999986</v>
      </c>
      <c r="L16" s="6">
        <v>241287.7900000001</v>
      </c>
      <c r="M16" s="6">
        <v>552000.22999999882</v>
      </c>
      <c r="N16" s="6">
        <v>583486.71000000078</v>
      </c>
    </row>
    <row r="17" spans="2:14" x14ac:dyDescent="0.25">
      <c r="B17" s="5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2:14" x14ac:dyDescent="0.25">
      <c r="B18" s="5" t="s">
        <v>27</v>
      </c>
      <c r="C18" s="6">
        <v>1655361.4600000104</v>
      </c>
      <c r="D18" s="6">
        <v>1272266.1800000079</v>
      </c>
      <c r="E18" s="6">
        <v>2128483.9399999822</v>
      </c>
      <c r="F18" s="6">
        <v>3350182.629999965</v>
      </c>
      <c r="G18" s="6">
        <v>2078663.5100000144</v>
      </c>
      <c r="H18" s="6">
        <v>1242460.6100000101</v>
      </c>
      <c r="I18" s="6">
        <v>1338061.9700000039</v>
      </c>
      <c r="J18" s="6">
        <v>1695647.2599999949</v>
      </c>
      <c r="K18" s="6">
        <v>2114996.8499999996</v>
      </c>
      <c r="L18" s="6">
        <v>3731697.2999999989</v>
      </c>
      <c r="M18" s="6">
        <v>2390136.2399999979</v>
      </c>
      <c r="N18" s="6">
        <v>2464512.720000003</v>
      </c>
    </row>
    <row r="19" spans="2:14" x14ac:dyDescent="0.25">
      <c r="B19" s="5" t="s">
        <v>28</v>
      </c>
      <c r="C19" s="6">
        <v>142580.33000000007</v>
      </c>
      <c r="D19" s="6">
        <v>82589.61000000003</v>
      </c>
      <c r="E19" s="6">
        <v>95564.540000000023</v>
      </c>
      <c r="F19" s="6">
        <v>80025.989999999889</v>
      </c>
      <c r="G19" s="6">
        <v>47540.659999999989</v>
      </c>
      <c r="H19" s="6">
        <v>37327.620000000003</v>
      </c>
      <c r="I19" s="6">
        <v>73625.819999999992</v>
      </c>
      <c r="J19" s="6">
        <v>59066.7</v>
      </c>
      <c r="K19" s="6">
        <v>57157.989999999947</v>
      </c>
      <c r="L19" s="6">
        <v>58115.080000000045</v>
      </c>
      <c r="M19" s="6">
        <v>113575.73999999985</v>
      </c>
      <c r="N19" s="6">
        <v>181598.2900000001</v>
      </c>
    </row>
    <row r="20" spans="2:14" x14ac:dyDescent="0.25">
      <c r="B20" s="5" t="s">
        <v>29</v>
      </c>
      <c r="C20" s="6">
        <v>27308.849999999984</v>
      </c>
      <c r="D20" s="6">
        <v>48167.88999999997</v>
      </c>
      <c r="E20" s="6">
        <v>53785.7</v>
      </c>
      <c r="F20" s="6">
        <v>44991.589999999982</v>
      </c>
      <c r="G20" s="6">
        <v>24798.680000000008</v>
      </c>
      <c r="H20" s="6">
        <v>53895.82</v>
      </c>
      <c r="I20" s="6">
        <v>50905.919999999991</v>
      </c>
      <c r="J20" s="6">
        <v>42867.679999999935</v>
      </c>
      <c r="K20" s="6">
        <v>32039.570000000011</v>
      </c>
      <c r="L20" s="6">
        <v>60645.660000000011</v>
      </c>
      <c r="M20" s="6">
        <v>81305.350000000035</v>
      </c>
      <c r="N20" s="6">
        <v>47136.810000000027</v>
      </c>
    </row>
    <row r="21" spans="2:14" x14ac:dyDescent="0.25">
      <c r="B21" s="5" t="s">
        <v>30</v>
      </c>
      <c r="C21" s="6">
        <v>5365.4700000000012</v>
      </c>
      <c r="D21" s="6">
        <v>3612.629999999996</v>
      </c>
      <c r="E21" s="6">
        <v>17.179999999999993</v>
      </c>
      <c r="F21" s="6">
        <v>44.30000000000004</v>
      </c>
      <c r="G21" s="6">
        <v>3710.829999999999</v>
      </c>
      <c r="H21" s="6">
        <v>89.649999999999892</v>
      </c>
      <c r="I21" s="6">
        <v>332.74999999999989</v>
      </c>
      <c r="J21" s="6">
        <v>2010.4799999999987</v>
      </c>
      <c r="K21" s="6">
        <v>157.61999999999932</v>
      </c>
      <c r="L21" s="6">
        <v>564.28999999999792</v>
      </c>
      <c r="M21" s="6">
        <v>287.71000000000009</v>
      </c>
      <c r="N21" s="6">
        <v>2333.3300000000017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31</v>
      </c>
      <c r="C23" s="4">
        <f>+SUM(C24:C28)</f>
        <v>240998.81000000087</v>
      </c>
      <c r="D23" s="4">
        <f t="shared" ref="D23:N23" si="1">+SUM(D24:D28)</f>
        <v>322553.06000000099</v>
      </c>
      <c r="E23" s="4">
        <f t="shared" si="1"/>
        <v>792453.02000000305</v>
      </c>
      <c r="F23" s="4">
        <f t="shared" si="1"/>
        <v>2334882.7299999949</v>
      </c>
      <c r="G23" s="4">
        <f t="shared" si="1"/>
        <v>739748.4900000022</v>
      </c>
      <c r="H23" s="4">
        <f t="shared" si="1"/>
        <v>397909.44000000192</v>
      </c>
      <c r="I23" s="4">
        <f t="shared" si="1"/>
        <v>313246.19000000029</v>
      </c>
      <c r="J23" s="4">
        <f t="shared" si="1"/>
        <v>352708.39999999938</v>
      </c>
      <c r="K23" s="4">
        <f t="shared" si="1"/>
        <v>445227.74000000046</v>
      </c>
      <c r="L23" s="4">
        <f t="shared" si="1"/>
        <v>1261546.6500000039</v>
      </c>
      <c r="M23" s="4">
        <f t="shared" si="1"/>
        <v>1402381.5799999996</v>
      </c>
      <c r="N23" s="4">
        <f t="shared" si="1"/>
        <v>722623.72999999882</v>
      </c>
    </row>
    <row r="24" spans="2:14" x14ac:dyDescent="0.25">
      <c r="B24" s="5" t="s">
        <v>32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2:14" x14ac:dyDescent="0.25">
      <c r="B25" s="5" t="s">
        <v>33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2:14" x14ac:dyDescent="0.25">
      <c r="B26" s="5" t="s">
        <v>34</v>
      </c>
      <c r="C26" s="6">
        <v>220009.24000000086</v>
      </c>
      <c r="D26" s="6">
        <v>301794.36000000098</v>
      </c>
      <c r="E26" s="6">
        <v>775934.96000000299</v>
      </c>
      <c r="F26" s="6">
        <v>2328311.6099999947</v>
      </c>
      <c r="G26" s="6">
        <v>734475.03000000224</v>
      </c>
      <c r="H26" s="6">
        <v>386100.86000000191</v>
      </c>
      <c r="I26" s="6">
        <v>309888.29000000027</v>
      </c>
      <c r="J26" s="6">
        <v>349590.96999999939</v>
      </c>
      <c r="K26" s="6">
        <v>441456.54000000044</v>
      </c>
      <c r="L26" s="6">
        <v>1262385.1500000039</v>
      </c>
      <c r="M26" s="6">
        <v>1399012.7699999996</v>
      </c>
      <c r="N26" s="6">
        <v>715682.03999999887</v>
      </c>
    </row>
    <row r="27" spans="2:14" x14ac:dyDescent="0.25">
      <c r="B27" s="5" t="s">
        <v>35</v>
      </c>
      <c r="C27" s="6">
        <v>20989.569999999996</v>
      </c>
      <c r="D27" s="6">
        <v>20758.699999999997</v>
      </c>
      <c r="E27" s="6">
        <v>16518.060000000001</v>
      </c>
      <c r="F27" s="6">
        <v>6571.1200000000008</v>
      </c>
      <c r="G27" s="6">
        <v>5273.46</v>
      </c>
      <c r="H27" s="6">
        <v>11808.58</v>
      </c>
      <c r="I27" s="6">
        <v>3357.9000000000005</v>
      </c>
      <c r="J27" s="6">
        <v>3117.4300000000003</v>
      </c>
      <c r="K27" s="6">
        <v>3771.2000000000007</v>
      </c>
      <c r="L27" s="6">
        <v>-838.50000000000011</v>
      </c>
      <c r="M27" s="6">
        <v>3368.8100000000022</v>
      </c>
      <c r="N27" s="6">
        <v>6941.6899999999987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36</v>
      </c>
      <c r="C29" s="4">
        <f>+SUM(C30:C31)</f>
        <v>133779.74000000008</v>
      </c>
      <c r="D29" s="4">
        <f t="shared" ref="D29:N29" si="2">+SUM(D30:D31)</f>
        <v>237557.12999999998</v>
      </c>
      <c r="E29" s="4">
        <f t="shared" si="2"/>
        <v>158276.64000000013</v>
      </c>
      <c r="F29" s="4">
        <f t="shared" si="2"/>
        <v>214773.43999999977</v>
      </c>
      <c r="G29" s="4">
        <f t="shared" si="2"/>
        <v>192733.54000000004</v>
      </c>
      <c r="H29" s="4">
        <f t="shared" si="2"/>
        <v>143140.18999999997</v>
      </c>
      <c r="I29" s="4">
        <f t="shared" si="2"/>
        <v>190588.57999999981</v>
      </c>
      <c r="J29" s="4">
        <f t="shared" si="2"/>
        <v>161151.06999999995</v>
      </c>
      <c r="K29" s="4">
        <f t="shared" si="2"/>
        <v>194325.38000000006</v>
      </c>
      <c r="L29" s="4">
        <f t="shared" si="2"/>
        <v>234123.93</v>
      </c>
      <c r="M29" s="4">
        <f t="shared" si="2"/>
        <v>428189.30000000051</v>
      </c>
      <c r="N29" s="4">
        <f t="shared" si="2"/>
        <v>254436.35000000015</v>
      </c>
    </row>
    <row r="30" spans="2:14" x14ac:dyDescent="0.25">
      <c r="B30" s="5" t="s">
        <v>37</v>
      </c>
      <c r="C30" s="6">
        <v>133779.74000000008</v>
      </c>
      <c r="D30" s="6">
        <v>237557.12999999998</v>
      </c>
      <c r="E30" s="6">
        <v>158276.64000000013</v>
      </c>
      <c r="F30" s="6">
        <v>214773.43999999977</v>
      </c>
      <c r="G30" s="6">
        <v>192733.54000000004</v>
      </c>
      <c r="H30" s="6">
        <v>143140.18999999997</v>
      </c>
      <c r="I30" s="6">
        <v>190588.57999999981</v>
      </c>
      <c r="J30" s="6">
        <v>161151.06999999995</v>
      </c>
      <c r="K30" s="6">
        <v>194325.38000000006</v>
      </c>
      <c r="L30" s="6">
        <v>234123.93</v>
      </c>
      <c r="M30" s="6">
        <v>428189.30000000051</v>
      </c>
      <c r="N30" s="6">
        <v>254436.35000000015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38</v>
      </c>
      <c r="C32" s="9">
        <f>+C5+C23+C29</f>
        <v>2710553.3500000131</v>
      </c>
      <c r="D32" s="9">
        <f t="shared" ref="D32:N32" si="3">+D5+D23+D29</f>
        <v>2496903.410000009</v>
      </c>
      <c r="E32" s="9">
        <f t="shared" si="3"/>
        <v>3723601.2499999846</v>
      </c>
      <c r="F32" s="9">
        <f t="shared" si="3"/>
        <v>6776737.6399999615</v>
      </c>
      <c r="G32" s="9">
        <f t="shared" si="3"/>
        <v>3502308.5900000161</v>
      </c>
      <c r="H32" s="9">
        <f t="shared" si="3"/>
        <v>2419155.5700000119</v>
      </c>
      <c r="I32" s="9">
        <f t="shared" si="3"/>
        <v>2465068.8400000036</v>
      </c>
      <c r="J32" s="9">
        <f t="shared" si="3"/>
        <v>2835922.099999994</v>
      </c>
      <c r="K32" s="9">
        <f t="shared" si="3"/>
        <v>3646809.3399999989</v>
      </c>
      <c r="L32" s="9">
        <f t="shared" si="3"/>
        <v>6013215.7100000028</v>
      </c>
      <c r="M32" s="9">
        <f t="shared" si="3"/>
        <v>5403805.9399999976</v>
      </c>
      <c r="N32" s="9">
        <f t="shared" si="3"/>
        <v>4757557.7300000032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53" spans="11:11" x14ac:dyDescent="0.25">
      <c r="K53" t="s">
        <v>96</v>
      </c>
    </row>
  </sheetData>
  <mergeCells count="1">
    <mergeCell ref="C2:N2"/>
  </mergeCells>
  <pageMargins left="0.7" right="0.7" top="0.75" bottom="0.75" header="0.3" footer="0.3"/>
  <pageSetup scale="63" orientation="landscape" r:id="rId1"/>
  <headerFooter>
    <oddFooter>&amp;R&amp;"Times New Roman,Bold"&amp;12Case No. 2025-00114
Attachment to Response to AG-KUIC-1 Question No. 119(a)
Page &amp;P of &amp;N
McCombs/Metts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33EB4-9ACC-4C39-B42F-37F3C1695654}">
  <sheetPr>
    <pageSetUpPr fitToPage="1"/>
  </sheetPr>
  <dimension ref="B2:N53"/>
  <sheetViews>
    <sheetView tabSelected="1" zoomScaleNormal="100" workbookViewId="0">
      <selection activeCell="E38" sqref="E38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11" t="s">
        <v>39</v>
      </c>
      <c r="D3" s="11" t="s">
        <v>40</v>
      </c>
      <c r="E3" s="11" t="s">
        <v>41</v>
      </c>
      <c r="F3" s="11" t="s">
        <v>42</v>
      </c>
      <c r="G3" s="11" t="s">
        <v>43</v>
      </c>
      <c r="H3" s="11" t="s">
        <v>44</v>
      </c>
      <c r="I3" s="11" t="s">
        <v>45</v>
      </c>
      <c r="J3" s="11" t="s">
        <v>46</v>
      </c>
      <c r="K3" s="11" t="s">
        <v>47</v>
      </c>
      <c r="L3" s="11" t="s">
        <v>48</v>
      </c>
      <c r="M3" s="11" t="s">
        <v>49</v>
      </c>
      <c r="N3" s="11" t="s">
        <v>50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14</v>
      </c>
      <c r="C5" s="4">
        <f>+SUM(C6:C21)</f>
        <v>1668036.3600000236</v>
      </c>
      <c r="D5" s="4">
        <f t="shared" ref="D5:N5" si="0">+SUM(D6:D21)</f>
        <v>1678187.3800000134</v>
      </c>
      <c r="E5" s="4">
        <f t="shared" si="0"/>
        <v>2745606.5300000096</v>
      </c>
      <c r="F5" s="4">
        <f t="shared" si="0"/>
        <v>2006419.7700000082</v>
      </c>
      <c r="G5" s="4">
        <f t="shared" si="0"/>
        <v>4068702.519999994</v>
      </c>
      <c r="H5" s="4">
        <f t="shared" si="0"/>
        <v>2134550.5400000126</v>
      </c>
      <c r="I5" s="4">
        <f t="shared" si="0"/>
        <v>1975376.4500000197</v>
      </c>
      <c r="J5" s="4">
        <f t="shared" si="0"/>
        <v>2730474.6900000027</v>
      </c>
      <c r="K5" s="4">
        <f t="shared" si="0"/>
        <v>4193585.1300000018</v>
      </c>
      <c r="L5" s="4">
        <f t="shared" si="0"/>
        <v>5926601.3699999945</v>
      </c>
      <c r="M5" s="4">
        <f t="shared" si="0"/>
        <v>4181353.090000005</v>
      </c>
      <c r="N5" s="4">
        <f t="shared" si="0"/>
        <v>2763392.9400000032</v>
      </c>
    </row>
    <row r="6" spans="2:14" x14ac:dyDescent="0.25">
      <c r="B6" s="5" t="s">
        <v>15</v>
      </c>
      <c r="C6" s="6">
        <v>0</v>
      </c>
      <c r="D6" s="6">
        <v>0</v>
      </c>
      <c r="E6" s="6">
        <v>0</v>
      </c>
      <c r="F6" s="6">
        <v>52.809999999999945</v>
      </c>
      <c r="G6" s="6">
        <v>-52.809999999999945</v>
      </c>
      <c r="H6" s="6">
        <v>0</v>
      </c>
      <c r="I6" s="6">
        <v>0</v>
      </c>
      <c r="J6" s="6">
        <v>3.6599999999999966</v>
      </c>
      <c r="K6" s="6">
        <v>-3.66</v>
      </c>
      <c r="L6" s="6">
        <v>0</v>
      </c>
      <c r="M6" s="6">
        <v>0</v>
      </c>
      <c r="N6" s="6">
        <v>0</v>
      </c>
    </row>
    <row r="7" spans="2:14" x14ac:dyDescent="0.25">
      <c r="B7" s="5" t="s">
        <v>16</v>
      </c>
      <c r="C7" s="6">
        <v>-2918.8800000000165</v>
      </c>
      <c r="D7" s="6">
        <v>2030.2099999999982</v>
      </c>
      <c r="E7" s="6">
        <v>19888.180000000004</v>
      </c>
      <c r="F7" s="6">
        <v>9487.1899999999805</v>
      </c>
      <c r="G7" s="6">
        <v>7173.590000000002</v>
      </c>
      <c r="H7" s="6">
        <v>26909.479999999974</v>
      </c>
      <c r="I7" s="6">
        <v>27882.330000000027</v>
      </c>
      <c r="J7" s="6">
        <v>34868.729999999996</v>
      </c>
      <c r="K7" s="6">
        <v>14922.019999999979</v>
      </c>
      <c r="L7" s="6">
        <v>59133.040000000023</v>
      </c>
      <c r="M7" s="6">
        <v>15724.519999999988</v>
      </c>
      <c r="N7" s="6">
        <v>43947.289999999994</v>
      </c>
    </row>
    <row r="8" spans="2:14" x14ac:dyDescent="0.25">
      <c r="B8" s="5" t="s">
        <v>17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2:14" x14ac:dyDescent="0.25">
      <c r="B9" s="5" t="s">
        <v>18</v>
      </c>
      <c r="C9" s="6">
        <v>52919.690000000053</v>
      </c>
      <c r="D9" s="6">
        <v>22067.579999999991</v>
      </c>
      <c r="E9" s="6">
        <v>39865.290000000066</v>
      </c>
      <c r="F9" s="6">
        <v>26576.299999999963</v>
      </c>
      <c r="G9" s="6">
        <v>29398.179999999953</v>
      </c>
      <c r="H9" s="6">
        <v>81565.469999999899</v>
      </c>
      <c r="I9" s="6">
        <v>45968.820000000014</v>
      </c>
      <c r="J9" s="6">
        <v>51383.959999999948</v>
      </c>
      <c r="K9" s="6">
        <v>46402.73000000001</v>
      </c>
      <c r="L9" s="6">
        <v>35363.599999999948</v>
      </c>
      <c r="M9" s="6">
        <v>14248.039999999957</v>
      </c>
      <c r="N9" s="6">
        <v>27103.910000000047</v>
      </c>
    </row>
    <row r="10" spans="2:14" x14ac:dyDescent="0.25">
      <c r="B10" s="5" t="s">
        <v>19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20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21</v>
      </c>
      <c r="C12" s="6">
        <v>0</v>
      </c>
      <c r="D12" s="6">
        <v>0.17999999999999972</v>
      </c>
      <c r="E12" s="6">
        <v>-0.18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22</v>
      </c>
      <c r="C13" s="6">
        <v>15597.989999999925</v>
      </c>
      <c r="D13" s="6">
        <v>107404.80999999984</v>
      </c>
      <c r="E13" s="6">
        <v>121555.61000000013</v>
      </c>
      <c r="F13" s="6">
        <v>53990.049999999792</v>
      </c>
      <c r="G13" s="6">
        <v>194180.56000000006</v>
      </c>
      <c r="H13" s="6">
        <v>62319.199999999997</v>
      </c>
      <c r="I13" s="6">
        <v>41689.670000000049</v>
      </c>
      <c r="J13" s="6">
        <v>78899.360000000015</v>
      </c>
      <c r="K13" s="6">
        <v>75278.469999999987</v>
      </c>
      <c r="L13" s="6">
        <v>68663.599999999977</v>
      </c>
      <c r="M13" s="6">
        <v>54145.540000000023</v>
      </c>
      <c r="N13" s="6">
        <v>46987.579999999987</v>
      </c>
    </row>
    <row r="14" spans="2:14" x14ac:dyDescent="0.25">
      <c r="B14" s="5" t="s">
        <v>23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24</v>
      </c>
      <c r="C15" s="6">
        <v>42317.120000000068</v>
      </c>
      <c r="D15" s="6">
        <v>17314.630000000026</v>
      </c>
      <c r="E15" s="6">
        <v>12484.550000000028</v>
      </c>
      <c r="F15" s="6">
        <v>69604.479999999981</v>
      </c>
      <c r="G15" s="6">
        <v>15562.439999999995</v>
      </c>
      <c r="H15" s="6">
        <v>28814.719999999983</v>
      </c>
      <c r="I15" s="6">
        <v>12463.289999999995</v>
      </c>
      <c r="J15" s="6">
        <v>38756.05000000001</v>
      </c>
      <c r="K15" s="6">
        <v>132517.90999999986</v>
      </c>
      <c r="L15" s="6">
        <v>306395.98999999993</v>
      </c>
      <c r="M15" s="6">
        <v>191418.31000000026</v>
      </c>
      <c r="N15" s="6">
        <v>90368.040000000008</v>
      </c>
    </row>
    <row r="16" spans="2:14" x14ac:dyDescent="0.25">
      <c r="B16" s="5" t="s">
        <v>25</v>
      </c>
      <c r="C16" s="6">
        <v>337612.44000000402</v>
      </c>
      <c r="D16" s="6">
        <v>284449.40999999939</v>
      </c>
      <c r="E16" s="6">
        <v>491847.77000000264</v>
      </c>
      <c r="F16" s="6">
        <v>282729.96999999904</v>
      </c>
      <c r="G16" s="6">
        <v>677474.54000000225</v>
      </c>
      <c r="H16" s="6">
        <v>365174.93999999977</v>
      </c>
      <c r="I16" s="6">
        <v>364311.49999999919</v>
      </c>
      <c r="J16" s="6">
        <v>420899.23000000004</v>
      </c>
      <c r="K16" s="6">
        <v>655662.07999999973</v>
      </c>
      <c r="L16" s="6">
        <v>794828.50999999978</v>
      </c>
      <c r="M16" s="6">
        <v>528291.13000000012</v>
      </c>
      <c r="N16" s="6">
        <v>400232.96000000014</v>
      </c>
    </row>
    <row r="17" spans="2:14" x14ac:dyDescent="0.25">
      <c r="B17" s="5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2:14" x14ac:dyDescent="0.25">
      <c r="B18" s="5" t="s">
        <v>27</v>
      </c>
      <c r="C18" s="6">
        <v>1049752.1200000204</v>
      </c>
      <c r="D18" s="6">
        <v>1174974.6100000141</v>
      </c>
      <c r="E18" s="6">
        <v>1824160.3200000068</v>
      </c>
      <c r="F18" s="6">
        <v>1390905.8100000094</v>
      </c>
      <c r="G18" s="6">
        <v>2976647.8699999917</v>
      </c>
      <c r="H18" s="6">
        <v>1419428.8700000132</v>
      </c>
      <c r="I18" s="6">
        <v>1348968.2000000204</v>
      </c>
      <c r="J18" s="6">
        <v>1877968.2400000026</v>
      </c>
      <c r="K18" s="6">
        <v>3101959.950000002</v>
      </c>
      <c r="L18" s="6">
        <v>4461549.8799999952</v>
      </c>
      <c r="M18" s="6">
        <v>2917116.5400000042</v>
      </c>
      <c r="N18" s="6">
        <v>2016702.4400000032</v>
      </c>
    </row>
    <row r="19" spans="2:14" x14ac:dyDescent="0.25">
      <c r="B19" s="5" t="s">
        <v>28</v>
      </c>
      <c r="C19" s="6">
        <v>71089.429999999775</v>
      </c>
      <c r="D19" s="6">
        <v>42125.640000000014</v>
      </c>
      <c r="E19" s="6">
        <v>130897.01000000024</v>
      </c>
      <c r="F19" s="6">
        <v>103069.75999999997</v>
      </c>
      <c r="G19" s="6">
        <v>54199.299999999937</v>
      </c>
      <c r="H19" s="6">
        <v>49348.050000000068</v>
      </c>
      <c r="I19" s="6">
        <v>52926.120000000032</v>
      </c>
      <c r="J19" s="6">
        <v>75595.329999999958</v>
      </c>
      <c r="K19" s="6">
        <v>65896.919999999925</v>
      </c>
      <c r="L19" s="6">
        <v>64194.270000000019</v>
      </c>
      <c r="M19" s="6">
        <v>196752.31000000011</v>
      </c>
      <c r="N19" s="6">
        <v>63577.989999999962</v>
      </c>
    </row>
    <row r="20" spans="2:14" x14ac:dyDescent="0.25">
      <c r="B20" s="5" t="s">
        <v>29</v>
      </c>
      <c r="C20" s="6">
        <v>48748.679999999382</v>
      </c>
      <c r="D20" s="6">
        <v>-20330.770000000026</v>
      </c>
      <c r="E20" s="6">
        <v>36583.639999999796</v>
      </c>
      <c r="F20" s="6">
        <v>11232.720000000001</v>
      </c>
      <c r="G20" s="6">
        <v>41878.679999999957</v>
      </c>
      <c r="H20" s="6">
        <v>22874.030000000075</v>
      </c>
      <c r="I20" s="6">
        <v>19282.739999999929</v>
      </c>
      <c r="J20" s="6">
        <v>54381.429999999949</v>
      </c>
      <c r="K20" s="6">
        <v>19056.800000000003</v>
      </c>
      <c r="L20" s="6">
        <v>56672.799999999996</v>
      </c>
      <c r="M20" s="6">
        <v>195801.51999999987</v>
      </c>
      <c r="N20" s="6">
        <v>16851.75000000004</v>
      </c>
    </row>
    <row r="21" spans="2:14" x14ac:dyDescent="0.25">
      <c r="B21" s="5" t="s">
        <v>30</v>
      </c>
      <c r="C21" s="6">
        <v>52917.770000000048</v>
      </c>
      <c r="D21" s="6">
        <v>48151.080000000075</v>
      </c>
      <c r="E21" s="6">
        <v>68324.340000000069</v>
      </c>
      <c r="F21" s="6">
        <v>58770.680000000015</v>
      </c>
      <c r="G21" s="6">
        <v>72240.170000000013</v>
      </c>
      <c r="H21" s="6">
        <v>78115.779999999882</v>
      </c>
      <c r="I21" s="6">
        <v>61883.780000000093</v>
      </c>
      <c r="J21" s="6">
        <v>97718.700000000012</v>
      </c>
      <c r="K21" s="6">
        <v>81891.91</v>
      </c>
      <c r="L21" s="6">
        <v>79799.680000000008</v>
      </c>
      <c r="M21" s="6">
        <v>67855.179999999978</v>
      </c>
      <c r="N21" s="6">
        <v>57620.979999999996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31</v>
      </c>
      <c r="C23" s="4">
        <f>+SUM(C24:C28)</f>
        <v>327657.78000000241</v>
      </c>
      <c r="D23" s="4">
        <f t="shared" ref="D23:N23" si="1">+SUM(D24:D28)</f>
        <v>423760.91000000061</v>
      </c>
      <c r="E23" s="4">
        <f t="shared" si="1"/>
        <v>477004.45000000176</v>
      </c>
      <c r="F23" s="4">
        <f t="shared" si="1"/>
        <v>419027.27999999921</v>
      </c>
      <c r="G23" s="4">
        <f t="shared" si="1"/>
        <v>759146.18000000122</v>
      </c>
      <c r="H23" s="4">
        <f t="shared" si="1"/>
        <v>524829.64999999839</v>
      </c>
      <c r="I23" s="4">
        <f t="shared" si="1"/>
        <v>467333.1700000001</v>
      </c>
      <c r="J23" s="4">
        <f t="shared" si="1"/>
        <v>585791.47000000032</v>
      </c>
      <c r="K23" s="4">
        <f t="shared" si="1"/>
        <v>1098010.5899999999</v>
      </c>
      <c r="L23" s="4">
        <f t="shared" si="1"/>
        <v>2167210.44</v>
      </c>
      <c r="M23" s="4">
        <f t="shared" si="1"/>
        <v>1858609.7300000021</v>
      </c>
      <c r="N23" s="4">
        <f t="shared" si="1"/>
        <v>2209615.4599999986</v>
      </c>
    </row>
    <row r="24" spans="2:14" x14ac:dyDescent="0.25">
      <c r="B24" s="5" t="s">
        <v>32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2:14" x14ac:dyDescent="0.25">
      <c r="B25" s="5" t="s">
        <v>33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2:14" x14ac:dyDescent="0.25">
      <c r="B26" s="5" t="s">
        <v>34</v>
      </c>
      <c r="C26" s="6">
        <v>326156.59000000241</v>
      </c>
      <c r="D26" s="6">
        <v>422324.93000000063</v>
      </c>
      <c r="E26" s="6">
        <v>475689.23000000179</v>
      </c>
      <c r="F26" s="6">
        <v>418587.50999999919</v>
      </c>
      <c r="G26" s="6">
        <v>756648.81000000122</v>
      </c>
      <c r="H26" s="6">
        <v>522498.88999999844</v>
      </c>
      <c r="I26" s="6">
        <v>465494.21000000008</v>
      </c>
      <c r="J26" s="6">
        <v>587095.17000000027</v>
      </c>
      <c r="K26" s="6">
        <v>1095731.4099999999</v>
      </c>
      <c r="L26" s="6">
        <v>2166813.21</v>
      </c>
      <c r="M26" s="6">
        <v>1858609.7300000021</v>
      </c>
      <c r="N26" s="6">
        <v>2208286.6299999985</v>
      </c>
    </row>
    <row r="27" spans="2:14" x14ac:dyDescent="0.25">
      <c r="B27" s="5" t="s">
        <v>35</v>
      </c>
      <c r="C27" s="6">
        <v>1501.19</v>
      </c>
      <c r="D27" s="6">
        <v>1435.9799999999993</v>
      </c>
      <c r="E27" s="6">
        <v>1315.2199999999998</v>
      </c>
      <c r="F27" s="6">
        <v>439.77</v>
      </c>
      <c r="G27" s="6">
        <v>2497.37</v>
      </c>
      <c r="H27" s="6">
        <v>2330.7599999999998</v>
      </c>
      <c r="I27" s="6">
        <v>1838.9600000000003</v>
      </c>
      <c r="J27" s="6">
        <v>-1303.7000000000005</v>
      </c>
      <c r="K27" s="6">
        <v>2279.1800000000003</v>
      </c>
      <c r="L27" s="6">
        <v>397.23000000000013</v>
      </c>
      <c r="M27" s="6">
        <v>0</v>
      </c>
      <c r="N27" s="6">
        <v>1328.8300000000004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36</v>
      </c>
      <c r="C29" s="4">
        <f>+SUM(C30:C31)</f>
        <v>138633.17000000013</v>
      </c>
      <c r="D29" s="4">
        <f t="shared" ref="D29:N29" si="2">+SUM(D30:D31)</f>
        <v>130269.7800000006</v>
      </c>
      <c r="E29" s="4">
        <f t="shared" si="2"/>
        <v>171028.13999999966</v>
      </c>
      <c r="F29" s="4">
        <f t="shared" si="2"/>
        <v>152032.47999999969</v>
      </c>
      <c r="G29" s="4">
        <f t="shared" si="2"/>
        <v>142768.19999999984</v>
      </c>
      <c r="H29" s="4">
        <f t="shared" si="2"/>
        <v>162189.92000000007</v>
      </c>
      <c r="I29" s="4">
        <f t="shared" si="2"/>
        <v>185215.57999999961</v>
      </c>
      <c r="J29" s="4">
        <f t="shared" si="2"/>
        <v>169402.4500000001</v>
      </c>
      <c r="K29" s="4">
        <f t="shared" si="2"/>
        <v>143740.74</v>
      </c>
      <c r="L29" s="4">
        <f t="shared" si="2"/>
        <v>233678.61000000031</v>
      </c>
      <c r="M29" s="4">
        <f t="shared" si="2"/>
        <v>187843.99000000005</v>
      </c>
      <c r="N29" s="4">
        <f t="shared" si="2"/>
        <v>176095.7099999999</v>
      </c>
    </row>
    <row r="30" spans="2:14" x14ac:dyDescent="0.25">
      <c r="B30" s="5" t="s">
        <v>37</v>
      </c>
      <c r="C30" s="6">
        <v>138633.17000000013</v>
      </c>
      <c r="D30" s="6">
        <v>130269.7800000006</v>
      </c>
      <c r="E30" s="6">
        <v>171028.13999999966</v>
      </c>
      <c r="F30" s="6">
        <v>152032.47999999969</v>
      </c>
      <c r="G30" s="6">
        <v>142768.19999999984</v>
      </c>
      <c r="H30" s="6">
        <v>162189.92000000007</v>
      </c>
      <c r="I30" s="6">
        <v>185215.57999999961</v>
      </c>
      <c r="J30" s="6">
        <v>169402.4500000001</v>
      </c>
      <c r="K30" s="6">
        <v>143740.74</v>
      </c>
      <c r="L30" s="6">
        <v>233678.61000000031</v>
      </c>
      <c r="M30" s="6">
        <v>187843.99000000005</v>
      </c>
      <c r="N30" s="6">
        <v>176095.7099999999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38</v>
      </c>
      <c r="C32" s="9">
        <f>+C5+C23+C29</f>
        <v>2134327.3100000261</v>
      </c>
      <c r="D32" s="9">
        <f t="shared" ref="D32:N32" si="3">+D5+D23+D29</f>
        <v>2232218.0700000147</v>
      </c>
      <c r="E32" s="9">
        <f t="shared" si="3"/>
        <v>3393639.1200000108</v>
      </c>
      <c r="F32" s="9">
        <f t="shared" si="3"/>
        <v>2577479.5300000068</v>
      </c>
      <c r="G32" s="9">
        <f t="shared" si="3"/>
        <v>4970616.8999999957</v>
      </c>
      <c r="H32" s="9">
        <f t="shared" si="3"/>
        <v>2821570.110000011</v>
      </c>
      <c r="I32" s="9">
        <f t="shared" si="3"/>
        <v>2627925.2000000193</v>
      </c>
      <c r="J32" s="9">
        <f t="shared" si="3"/>
        <v>3485668.6100000031</v>
      </c>
      <c r="K32" s="9">
        <f t="shared" si="3"/>
        <v>5435336.4600000018</v>
      </c>
      <c r="L32" s="9">
        <f t="shared" si="3"/>
        <v>8327490.4199999953</v>
      </c>
      <c r="M32" s="9">
        <f t="shared" si="3"/>
        <v>6227806.810000007</v>
      </c>
      <c r="N32" s="9">
        <f t="shared" si="3"/>
        <v>5149104.1100000022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53" spans="11:11" x14ac:dyDescent="0.25">
      <c r="K53" t="s">
        <v>96</v>
      </c>
    </row>
  </sheetData>
  <mergeCells count="1">
    <mergeCell ref="C2:N2"/>
  </mergeCells>
  <pageMargins left="0.7" right="0.7" top="0.75" bottom="0.75" header="0.3" footer="0.3"/>
  <pageSetup scale="63" orientation="landscape" r:id="rId1"/>
  <headerFooter>
    <oddFooter>&amp;R&amp;"Times New Roman,Bold"&amp;12Case No. 2025-00114
Attachment to Response to AG-KUIC-1 Question No. 119(a)
Page &amp;P of &amp;N
McCombs/Metts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237FD-AD05-4B90-8E13-2119DB3A7367}">
  <sheetPr>
    <pageSetUpPr fitToPage="1"/>
  </sheetPr>
  <dimension ref="B2:N53"/>
  <sheetViews>
    <sheetView tabSelected="1" zoomScaleNormal="100" workbookViewId="0">
      <selection activeCell="E38" sqref="E38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11" t="s">
        <v>51</v>
      </c>
      <c r="D3" s="11" t="s">
        <v>52</v>
      </c>
      <c r="E3" s="11" t="s">
        <v>53</v>
      </c>
      <c r="F3" s="11" t="s">
        <v>54</v>
      </c>
      <c r="G3" s="11" t="s">
        <v>55</v>
      </c>
      <c r="H3" s="11" t="s">
        <v>56</v>
      </c>
      <c r="I3" s="11" t="s">
        <v>57</v>
      </c>
      <c r="J3" s="11" t="s">
        <v>58</v>
      </c>
      <c r="K3" s="11" t="s">
        <v>59</v>
      </c>
      <c r="L3" s="11" t="s">
        <v>60</v>
      </c>
      <c r="M3" s="11" t="s">
        <v>61</v>
      </c>
      <c r="N3" s="11" t="s">
        <v>62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14</v>
      </c>
      <c r="C5" s="4">
        <f>+SUM(C6:C21)</f>
        <v>1798853.1700000067</v>
      </c>
      <c r="D5" s="4">
        <f t="shared" ref="D5:N5" si="0">+SUM(D6:D21)</f>
        <v>1554012.8399999829</v>
      </c>
      <c r="E5" s="4">
        <f t="shared" si="0"/>
        <v>2334974.3800000125</v>
      </c>
      <c r="F5" s="4">
        <f t="shared" si="0"/>
        <v>2639450.0700000059</v>
      </c>
      <c r="G5" s="4">
        <f t="shared" si="0"/>
        <v>1877980.6399999985</v>
      </c>
      <c r="H5" s="4">
        <f t="shared" si="0"/>
        <v>1634813.3000000045</v>
      </c>
      <c r="I5" s="4">
        <f t="shared" si="0"/>
        <v>1471992.3699999815</v>
      </c>
      <c r="J5" s="4">
        <f t="shared" si="0"/>
        <v>1573665.7599999998</v>
      </c>
      <c r="K5" s="4">
        <f t="shared" si="0"/>
        <v>2240711.6700000009</v>
      </c>
      <c r="L5" s="4">
        <f t="shared" si="0"/>
        <v>2697387.759999997</v>
      </c>
      <c r="M5" s="4">
        <f t="shared" si="0"/>
        <v>2494479.6300000018</v>
      </c>
      <c r="N5" s="4">
        <f t="shared" si="0"/>
        <v>3240000.1199999982</v>
      </c>
    </row>
    <row r="6" spans="2:14" x14ac:dyDescent="0.25">
      <c r="B6" s="5" t="s">
        <v>15</v>
      </c>
      <c r="C6" s="6">
        <v>300</v>
      </c>
      <c r="D6" s="6">
        <v>-300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16</v>
      </c>
      <c r="C7" s="6">
        <v>16799.649999999987</v>
      </c>
      <c r="D7" s="6">
        <v>7415.0899999999956</v>
      </c>
      <c r="E7" s="6">
        <v>8930.76</v>
      </c>
      <c r="F7" s="6">
        <v>18930.700000000008</v>
      </c>
      <c r="G7" s="6">
        <v>18763.510000000024</v>
      </c>
      <c r="H7" s="6">
        <v>32946.109999999964</v>
      </c>
      <c r="I7" s="6">
        <v>15183.280000000022</v>
      </c>
      <c r="J7" s="6">
        <v>26994.2</v>
      </c>
      <c r="K7" s="6">
        <v>2721.699999999998</v>
      </c>
      <c r="L7" s="6">
        <v>15596.590000000004</v>
      </c>
      <c r="M7" s="6">
        <v>105542.92999999996</v>
      </c>
      <c r="N7" s="6">
        <v>49840.510000000068</v>
      </c>
    </row>
    <row r="8" spans="2:14" x14ac:dyDescent="0.25">
      <c r="B8" s="5" t="s">
        <v>17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2:14" x14ac:dyDescent="0.25">
      <c r="B9" s="5" t="s">
        <v>18</v>
      </c>
      <c r="C9" s="6">
        <v>38277.039999999986</v>
      </c>
      <c r="D9" s="6">
        <v>50896.110000000153</v>
      </c>
      <c r="E9" s="6">
        <v>52553.439999999922</v>
      </c>
      <c r="F9" s="6">
        <v>46956.090000000018</v>
      </c>
      <c r="G9" s="6">
        <v>63115.66999999994</v>
      </c>
      <c r="H9" s="6">
        <v>51647.909999999742</v>
      </c>
      <c r="I9" s="6">
        <v>11501.899999999978</v>
      </c>
      <c r="J9" s="6">
        <v>38889.460000000072</v>
      </c>
      <c r="K9" s="6">
        <v>38384.029999999962</v>
      </c>
      <c r="L9" s="6">
        <v>28955.829999999973</v>
      </c>
      <c r="M9" s="6">
        <v>29844.569999999996</v>
      </c>
      <c r="N9" s="6">
        <v>41434.959999999985</v>
      </c>
    </row>
    <row r="10" spans="2:14" x14ac:dyDescent="0.25">
      <c r="B10" s="5" t="s">
        <v>19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20</v>
      </c>
      <c r="C11" s="6">
        <v>13.220000000000006</v>
      </c>
      <c r="D11" s="6">
        <v>-15.439999999999996</v>
      </c>
      <c r="E11" s="6">
        <v>2.2600000000000051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2310.12</v>
      </c>
      <c r="L11" s="6">
        <v>-2310.12</v>
      </c>
      <c r="M11" s="6">
        <v>0</v>
      </c>
      <c r="N11" s="6">
        <v>0</v>
      </c>
    </row>
    <row r="12" spans="2:14" x14ac:dyDescent="0.25">
      <c r="B12" s="5" t="s">
        <v>21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22</v>
      </c>
      <c r="C13" s="6">
        <v>38667.38999999997</v>
      </c>
      <c r="D13" s="6">
        <v>57261.269999999968</v>
      </c>
      <c r="E13" s="6">
        <v>66625.529999999868</v>
      </c>
      <c r="F13" s="6">
        <v>200527.43000000037</v>
      </c>
      <c r="G13" s="6">
        <v>51917.360000000015</v>
      </c>
      <c r="H13" s="6">
        <v>53616.309999999845</v>
      </c>
      <c r="I13" s="6">
        <v>53527.39000000013</v>
      </c>
      <c r="J13" s="6">
        <v>40569.329999999994</v>
      </c>
      <c r="K13" s="6">
        <v>214971.27999999988</v>
      </c>
      <c r="L13" s="6">
        <v>155566.64999999985</v>
      </c>
      <c r="M13" s="6">
        <v>82102.25</v>
      </c>
      <c r="N13" s="6">
        <v>57218.060000000041</v>
      </c>
    </row>
    <row r="14" spans="2:14" x14ac:dyDescent="0.25">
      <c r="B14" s="5" t="s">
        <v>23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24</v>
      </c>
      <c r="C15" s="6">
        <v>34927.589999999895</v>
      </c>
      <c r="D15" s="6">
        <v>4572.439999999986</v>
      </c>
      <c r="E15" s="6">
        <v>40013.529999999962</v>
      </c>
      <c r="F15" s="6">
        <v>47011.49</v>
      </c>
      <c r="G15" s="6">
        <v>6876.42</v>
      </c>
      <c r="H15" s="6">
        <v>7210.8899999999931</v>
      </c>
      <c r="I15" s="6">
        <v>34889.480000000018</v>
      </c>
      <c r="J15" s="6">
        <v>44497.409999999953</v>
      </c>
      <c r="K15" s="6">
        <v>35199.380000000005</v>
      </c>
      <c r="L15" s="6">
        <v>66584.840000000011</v>
      </c>
      <c r="M15" s="6">
        <v>226463.82000000018</v>
      </c>
      <c r="N15" s="6">
        <v>72537.630000000034</v>
      </c>
    </row>
    <row r="16" spans="2:14" x14ac:dyDescent="0.25">
      <c r="B16" s="5" t="s">
        <v>25</v>
      </c>
      <c r="C16" s="6">
        <v>225357.90999999861</v>
      </c>
      <c r="D16" s="6">
        <v>200038.29999999906</v>
      </c>
      <c r="E16" s="6">
        <v>404319.15999999963</v>
      </c>
      <c r="F16" s="6">
        <v>551390.82999999763</v>
      </c>
      <c r="G16" s="6">
        <v>302624.22999999806</v>
      </c>
      <c r="H16" s="6">
        <v>231016.13999999981</v>
      </c>
      <c r="I16" s="6">
        <v>150159.18999999703</v>
      </c>
      <c r="J16" s="6">
        <v>189608.8400000002</v>
      </c>
      <c r="K16" s="6">
        <v>365849.44</v>
      </c>
      <c r="L16" s="6">
        <v>532692.60999999964</v>
      </c>
      <c r="M16" s="6">
        <v>568602.80000000051</v>
      </c>
      <c r="N16" s="6">
        <v>839627.77999999945</v>
      </c>
    </row>
    <row r="17" spans="2:14" x14ac:dyDescent="0.25">
      <c r="B17" s="5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2:14" x14ac:dyDescent="0.25">
      <c r="B18" s="5" t="s">
        <v>27</v>
      </c>
      <c r="C18" s="6">
        <v>1270145.9300000083</v>
      </c>
      <c r="D18" s="6">
        <v>1103436.579999984</v>
      </c>
      <c r="E18" s="6">
        <v>1598006.3300000129</v>
      </c>
      <c r="F18" s="6">
        <v>1612384.4000000078</v>
      </c>
      <c r="G18" s="6">
        <v>1266912.2000000004</v>
      </c>
      <c r="H18" s="6">
        <v>1137593.0700000052</v>
      </c>
      <c r="I18" s="6">
        <v>1090584.9299999843</v>
      </c>
      <c r="J18" s="6">
        <v>1086525.0599999998</v>
      </c>
      <c r="K18" s="6">
        <v>1389081.370000001</v>
      </c>
      <c r="L18" s="6">
        <v>1701551.2299999974</v>
      </c>
      <c r="M18" s="6">
        <v>1360302.0600000012</v>
      </c>
      <c r="N18" s="6">
        <v>2066446.7599999991</v>
      </c>
    </row>
    <row r="19" spans="2:14" x14ac:dyDescent="0.25">
      <c r="B19" s="5" t="s">
        <v>28</v>
      </c>
      <c r="C19" s="6">
        <v>61168.909999999865</v>
      </c>
      <c r="D19" s="6">
        <v>37982.379999999961</v>
      </c>
      <c r="E19" s="6">
        <v>53075.169999999955</v>
      </c>
      <c r="F19" s="6">
        <v>80704.369999999893</v>
      </c>
      <c r="G19" s="6">
        <v>110130.50999999998</v>
      </c>
      <c r="H19" s="6">
        <v>54740.86999999993</v>
      </c>
      <c r="I19" s="6">
        <v>43270.469999999936</v>
      </c>
      <c r="J19" s="6">
        <v>55125.389999999956</v>
      </c>
      <c r="K19" s="6">
        <v>93166.500000000029</v>
      </c>
      <c r="L19" s="6">
        <v>62910.589999999975</v>
      </c>
      <c r="M19" s="6">
        <v>73137.860000000044</v>
      </c>
      <c r="N19" s="6">
        <v>56312.749999999971</v>
      </c>
    </row>
    <row r="20" spans="2:14" x14ac:dyDescent="0.25">
      <c r="B20" s="5" t="s">
        <v>29</v>
      </c>
      <c r="C20" s="6">
        <v>55632.18000000008</v>
      </c>
      <c r="D20" s="6">
        <v>31232.18</v>
      </c>
      <c r="E20" s="6">
        <v>34696.539999999972</v>
      </c>
      <c r="F20" s="6">
        <v>38035.589999999895</v>
      </c>
      <c r="G20" s="6">
        <v>13452.819999999962</v>
      </c>
      <c r="H20" s="6">
        <v>2679.2499999999854</v>
      </c>
      <c r="I20" s="6">
        <v>12197.220000000041</v>
      </c>
      <c r="J20" s="6">
        <v>28519.170000000009</v>
      </c>
      <c r="K20" s="6">
        <v>51028.619999999988</v>
      </c>
      <c r="L20" s="6">
        <v>47888.920000000006</v>
      </c>
      <c r="M20" s="6">
        <v>11337.059999999996</v>
      </c>
      <c r="N20" s="6">
        <v>16403.570000000007</v>
      </c>
    </row>
    <row r="21" spans="2:14" x14ac:dyDescent="0.25">
      <c r="B21" s="5" t="s">
        <v>30</v>
      </c>
      <c r="C21" s="6">
        <v>57563.349999999962</v>
      </c>
      <c r="D21" s="6">
        <v>61493.929999999978</v>
      </c>
      <c r="E21" s="6">
        <v>76751.659999999945</v>
      </c>
      <c r="F21" s="6">
        <v>43509.169999999984</v>
      </c>
      <c r="G21" s="6">
        <v>44187.91999999994</v>
      </c>
      <c r="H21" s="6">
        <v>63362.749999999971</v>
      </c>
      <c r="I21" s="6">
        <v>60678.509999999987</v>
      </c>
      <c r="J21" s="6">
        <v>62936.899999999972</v>
      </c>
      <c r="K21" s="6">
        <v>47999.23000000001</v>
      </c>
      <c r="L21" s="6">
        <v>87950.619999999952</v>
      </c>
      <c r="M21" s="6">
        <v>37146.280000000006</v>
      </c>
      <c r="N21" s="6">
        <v>40178.100000000006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31</v>
      </c>
      <c r="C23" s="4">
        <f>+SUM(C24:C28)</f>
        <v>393340.81999999948</v>
      </c>
      <c r="D23" s="4">
        <f t="shared" ref="D23:N23" si="1">+SUM(D24:D28)</f>
        <v>360861.72999999835</v>
      </c>
      <c r="E23" s="4">
        <f t="shared" si="1"/>
        <v>247881.82999999842</v>
      </c>
      <c r="F23" s="4">
        <f t="shared" si="1"/>
        <v>536357.57000000065</v>
      </c>
      <c r="G23" s="4">
        <f t="shared" si="1"/>
        <v>386085.33999999985</v>
      </c>
      <c r="H23" s="4">
        <f t="shared" si="1"/>
        <v>481600.47000000085</v>
      </c>
      <c r="I23" s="4">
        <f t="shared" si="1"/>
        <v>517008.81999999942</v>
      </c>
      <c r="J23" s="4">
        <f t="shared" si="1"/>
        <v>501558.35999999958</v>
      </c>
      <c r="K23" s="4">
        <f t="shared" si="1"/>
        <v>525281.9099999998</v>
      </c>
      <c r="L23" s="4">
        <f t="shared" si="1"/>
        <v>1070976.7700000007</v>
      </c>
      <c r="M23" s="4">
        <f t="shared" si="1"/>
        <v>1144853.4700000002</v>
      </c>
      <c r="N23" s="4">
        <f t="shared" si="1"/>
        <v>359399.78000000009</v>
      </c>
    </row>
    <row r="24" spans="2:14" x14ac:dyDescent="0.25">
      <c r="B24" s="5" t="s">
        <v>32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2:14" x14ac:dyDescent="0.25">
      <c r="B25" s="5" t="s">
        <v>33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2:14" x14ac:dyDescent="0.25">
      <c r="B26" s="5" t="s">
        <v>34</v>
      </c>
      <c r="C26" s="6">
        <v>393340.81999999948</v>
      </c>
      <c r="D26" s="6">
        <v>360861.72999999835</v>
      </c>
      <c r="E26" s="6">
        <v>247881.82999999842</v>
      </c>
      <c r="F26" s="6">
        <v>536357.57000000065</v>
      </c>
      <c r="G26" s="6">
        <v>386085.33999999985</v>
      </c>
      <c r="H26" s="6">
        <v>481600.47000000085</v>
      </c>
      <c r="I26" s="6">
        <v>517008.81999999942</v>
      </c>
      <c r="J26" s="6">
        <v>501558.35999999958</v>
      </c>
      <c r="K26" s="6">
        <v>525281.9099999998</v>
      </c>
      <c r="L26" s="6">
        <v>1070976.7700000007</v>
      </c>
      <c r="M26" s="6">
        <v>1144853.4700000002</v>
      </c>
      <c r="N26" s="6">
        <v>359399.78000000009</v>
      </c>
    </row>
    <row r="27" spans="2:14" x14ac:dyDescent="0.25">
      <c r="B27" s="5" t="s">
        <v>35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36</v>
      </c>
      <c r="C29" s="4">
        <f>+SUM(C30:C31)</f>
        <v>125367.82999999991</v>
      </c>
      <c r="D29" s="4">
        <f t="shared" ref="D29:N29" si="2">+SUM(D30:D31)</f>
        <v>131837.8000000001</v>
      </c>
      <c r="E29" s="4">
        <f t="shared" si="2"/>
        <v>149434.83000000025</v>
      </c>
      <c r="F29" s="4">
        <f t="shared" si="2"/>
        <v>136054.68999999965</v>
      </c>
      <c r="G29" s="4">
        <f t="shared" si="2"/>
        <v>156136.64999999994</v>
      </c>
      <c r="H29" s="4">
        <f t="shared" si="2"/>
        <v>188750.82000000027</v>
      </c>
      <c r="I29" s="4">
        <f t="shared" si="2"/>
        <v>147363.56999999983</v>
      </c>
      <c r="J29" s="4">
        <f t="shared" si="2"/>
        <v>138773.16000000018</v>
      </c>
      <c r="K29" s="4">
        <f t="shared" si="2"/>
        <v>128351.75999999997</v>
      </c>
      <c r="L29" s="4">
        <f t="shared" si="2"/>
        <v>146144.4300000002</v>
      </c>
      <c r="M29" s="4">
        <f t="shared" si="2"/>
        <v>139872.93000000005</v>
      </c>
      <c r="N29" s="4">
        <f t="shared" si="2"/>
        <v>173478.99</v>
      </c>
    </row>
    <row r="30" spans="2:14" x14ac:dyDescent="0.25">
      <c r="B30" s="5" t="s">
        <v>37</v>
      </c>
      <c r="C30" s="6">
        <v>125367.82999999991</v>
      </c>
      <c r="D30" s="6">
        <v>131837.8000000001</v>
      </c>
      <c r="E30" s="6">
        <v>149434.83000000025</v>
      </c>
      <c r="F30" s="6">
        <v>136054.68999999965</v>
      </c>
      <c r="G30" s="6">
        <v>156136.64999999994</v>
      </c>
      <c r="H30" s="6">
        <v>188750.82000000027</v>
      </c>
      <c r="I30" s="6">
        <v>147363.56999999983</v>
      </c>
      <c r="J30" s="6">
        <v>138773.16000000018</v>
      </c>
      <c r="K30" s="6">
        <v>128351.75999999997</v>
      </c>
      <c r="L30" s="6">
        <v>146144.4300000002</v>
      </c>
      <c r="M30" s="6">
        <v>139872.93000000005</v>
      </c>
      <c r="N30" s="6">
        <v>173478.99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38</v>
      </c>
      <c r="C32" s="9">
        <f>+C5+C23+C29</f>
        <v>2317561.8200000064</v>
      </c>
      <c r="D32" s="9">
        <f t="shared" ref="D32:N32" si="3">+D5+D23+D29</f>
        <v>2046712.3699999813</v>
      </c>
      <c r="E32" s="9">
        <f t="shared" si="3"/>
        <v>2732291.0400000107</v>
      </c>
      <c r="F32" s="9">
        <f t="shared" si="3"/>
        <v>3311862.3300000061</v>
      </c>
      <c r="G32" s="9">
        <f t="shared" si="3"/>
        <v>2420202.6299999985</v>
      </c>
      <c r="H32" s="9">
        <f t="shared" si="3"/>
        <v>2305164.5900000054</v>
      </c>
      <c r="I32" s="9">
        <f t="shared" si="3"/>
        <v>2136364.7599999807</v>
      </c>
      <c r="J32" s="9">
        <f t="shared" si="3"/>
        <v>2213997.2799999998</v>
      </c>
      <c r="K32" s="9">
        <f t="shared" si="3"/>
        <v>2894345.3400000003</v>
      </c>
      <c r="L32" s="9">
        <f t="shared" si="3"/>
        <v>3914508.9599999976</v>
      </c>
      <c r="M32" s="9">
        <f t="shared" si="3"/>
        <v>3779206.0300000021</v>
      </c>
      <c r="N32" s="9">
        <f t="shared" si="3"/>
        <v>3772878.8899999987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53" spans="11:11" x14ac:dyDescent="0.25">
      <c r="K53" t="s">
        <v>96</v>
      </c>
    </row>
  </sheetData>
  <mergeCells count="1">
    <mergeCell ref="C2:N2"/>
  </mergeCells>
  <pageMargins left="0.7" right="0.7" top="0.75" bottom="0.75" header="0.3" footer="0.3"/>
  <pageSetup scale="63" orientation="landscape" r:id="rId1"/>
  <headerFooter>
    <oddFooter>&amp;R&amp;"Times New Roman,Bold"&amp;12Case No. 2025-00114
Attachment to Response to AG-KUIC-1 Question No. 119(a)
Page &amp;P of &amp;N
McCombs/Metts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13610-2C95-4167-9476-9CAA80534ED1}">
  <sheetPr>
    <pageSetUpPr fitToPage="1"/>
  </sheetPr>
  <dimension ref="B2:N53"/>
  <sheetViews>
    <sheetView tabSelected="1" zoomScaleNormal="100" workbookViewId="0">
      <selection activeCell="E38" sqref="E38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1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11" t="s">
        <v>63</v>
      </c>
      <c r="D3" s="11" t="s">
        <v>64</v>
      </c>
      <c r="E3" s="11" t="s">
        <v>65</v>
      </c>
      <c r="F3" s="11" t="s">
        <v>66</v>
      </c>
      <c r="G3" s="11" t="s">
        <v>67</v>
      </c>
      <c r="H3" s="11" t="s">
        <v>68</v>
      </c>
      <c r="I3" s="11" t="s">
        <v>69</v>
      </c>
      <c r="J3" s="11" t="s">
        <v>70</v>
      </c>
      <c r="K3" s="11" t="s">
        <v>71</v>
      </c>
      <c r="L3" s="11" t="s">
        <v>72</v>
      </c>
      <c r="M3" s="11" t="s">
        <v>73</v>
      </c>
      <c r="N3" s="11" t="s">
        <v>74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14</v>
      </c>
      <c r="C5" s="4">
        <f>+SUM(C6:C21)</f>
        <v>1902424.3899999885</v>
      </c>
      <c r="D5" s="4">
        <f t="shared" ref="D5:N5" si="0">+SUM(D6:D21)</f>
        <v>2019415.2299999793</v>
      </c>
      <c r="E5" s="4">
        <f t="shared" si="0"/>
        <v>3976786.5800000662</v>
      </c>
      <c r="F5" s="4">
        <f t="shared" si="0"/>
        <v>4582117.9000000432</v>
      </c>
      <c r="G5" s="4">
        <f t="shared" si="0"/>
        <v>1559700.4899999937</v>
      </c>
      <c r="H5" s="4">
        <f t="shared" si="0"/>
        <v>2131267.359999978</v>
      </c>
      <c r="I5" s="4">
        <f t="shared" si="0"/>
        <v>2029339.4599999872</v>
      </c>
      <c r="J5" s="4">
        <f t="shared" si="0"/>
        <v>1948538.5200000019</v>
      </c>
      <c r="K5" s="4">
        <f t="shared" si="0"/>
        <v>1842430.7500000019</v>
      </c>
      <c r="L5" s="4">
        <f t="shared" si="0"/>
        <v>2353825.81</v>
      </c>
      <c r="M5" s="4">
        <f t="shared" si="0"/>
        <v>3183981.2999999961</v>
      </c>
      <c r="N5" s="4">
        <f t="shared" si="0"/>
        <v>2313391.4100000057</v>
      </c>
    </row>
    <row r="6" spans="2:14" x14ac:dyDescent="0.25">
      <c r="B6" s="5" t="s">
        <v>15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16</v>
      </c>
      <c r="C7" s="6">
        <v>8527.5699999999761</v>
      </c>
      <c r="D7" s="6">
        <v>72343.540000000066</v>
      </c>
      <c r="E7" s="6">
        <v>10731.709999999994</v>
      </c>
      <c r="F7" s="6">
        <v>3353.0499999999888</v>
      </c>
      <c r="G7" s="6">
        <v>14301.189999999986</v>
      </c>
      <c r="H7" s="6">
        <v>11242.490000000005</v>
      </c>
      <c r="I7" s="6">
        <v>2755.1599999999994</v>
      </c>
      <c r="J7" s="6">
        <v>6014.3900000000031</v>
      </c>
      <c r="K7" s="6">
        <v>24446.489999999991</v>
      </c>
      <c r="L7" s="6">
        <v>14972.659999999994</v>
      </c>
      <c r="M7" s="6">
        <v>19168.669999999998</v>
      </c>
      <c r="N7" s="6">
        <v>13871.579999999998</v>
      </c>
    </row>
    <row r="8" spans="2:14" x14ac:dyDescent="0.25">
      <c r="B8" s="5" t="s">
        <v>17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2838.3399999999988</v>
      </c>
      <c r="I8" s="6">
        <v>102.10999999999967</v>
      </c>
      <c r="J8" s="6">
        <v>698.38000000000034</v>
      </c>
      <c r="K8" s="6">
        <v>1942.0999999999985</v>
      </c>
      <c r="L8" s="6">
        <v>5948.2</v>
      </c>
      <c r="M8" s="6">
        <v>10703.04</v>
      </c>
      <c r="N8" s="6">
        <v>3534.1800000000003</v>
      </c>
    </row>
    <row r="9" spans="2:14" x14ac:dyDescent="0.25">
      <c r="B9" s="5" t="s">
        <v>18</v>
      </c>
      <c r="C9" s="6">
        <v>41085.540000000074</v>
      </c>
      <c r="D9" s="6">
        <v>38318.019999999924</v>
      </c>
      <c r="E9" s="6">
        <v>48290.360000000015</v>
      </c>
      <c r="F9" s="6">
        <v>49004.529999999875</v>
      </c>
      <c r="G9" s="6">
        <v>55164.320000000167</v>
      </c>
      <c r="H9" s="6">
        <v>75017.710000000181</v>
      </c>
      <c r="I9" s="6">
        <v>56800.64000000005</v>
      </c>
      <c r="J9" s="6">
        <v>57225.339999999967</v>
      </c>
      <c r="K9" s="6">
        <v>43651.320000000014</v>
      </c>
      <c r="L9" s="6">
        <v>74865.149999999965</v>
      </c>
      <c r="M9" s="6">
        <v>104791.22999999994</v>
      </c>
      <c r="N9" s="6">
        <v>233892.05000000019</v>
      </c>
    </row>
    <row r="10" spans="2:14" x14ac:dyDescent="0.25">
      <c r="B10" s="5" t="s">
        <v>19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20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22</v>
      </c>
      <c r="C13" s="6">
        <v>77223.050000000236</v>
      </c>
      <c r="D13" s="6">
        <v>117966.9000000002</v>
      </c>
      <c r="E13" s="6">
        <v>106137.54000000031</v>
      </c>
      <c r="F13" s="6">
        <v>98195.4200000001</v>
      </c>
      <c r="G13" s="6">
        <v>67703.310000000231</v>
      </c>
      <c r="H13" s="6">
        <v>79980.500000000218</v>
      </c>
      <c r="I13" s="6">
        <v>62475.230000000069</v>
      </c>
      <c r="J13" s="6">
        <v>55654.270000000004</v>
      </c>
      <c r="K13" s="6">
        <v>84723.68</v>
      </c>
      <c r="L13" s="6">
        <v>79502.030000000057</v>
      </c>
      <c r="M13" s="6">
        <v>45425.759999999987</v>
      </c>
      <c r="N13" s="6">
        <v>77381.919999999984</v>
      </c>
    </row>
    <row r="14" spans="2:14" x14ac:dyDescent="0.25">
      <c r="B14" s="5" t="s">
        <v>23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24</v>
      </c>
      <c r="C15" s="6">
        <v>18848.769999999971</v>
      </c>
      <c r="D15" s="6">
        <v>29325.529999999944</v>
      </c>
      <c r="E15" s="6">
        <v>38459.659999999953</v>
      </c>
      <c r="F15" s="6">
        <v>80448.910000000047</v>
      </c>
      <c r="G15" s="6">
        <v>37005.439999999922</v>
      </c>
      <c r="H15" s="6">
        <v>43075.079999999987</v>
      </c>
      <c r="I15" s="6">
        <v>12665.699999999992</v>
      </c>
      <c r="J15" s="6">
        <v>14431.130000000001</v>
      </c>
      <c r="K15" s="6">
        <v>29285.540000000005</v>
      </c>
      <c r="L15" s="6">
        <v>74983.590000000026</v>
      </c>
      <c r="M15" s="6">
        <v>94663.290000000023</v>
      </c>
      <c r="N15" s="6">
        <v>28892.310000000034</v>
      </c>
    </row>
    <row r="16" spans="2:14" x14ac:dyDescent="0.25">
      <c r="B16" s="5" t="s">
        <v>25</v>
      </c>
      <c r="C16" s="6">
        <v>396242.22999999806</v>
      </c>
      <c r="D16" s="6">
        <v>507035.18999999721</v>
      </c>
      <c r="E16" s="6">
        <v>635346.80000000016</v>
      </c>
      <c r="F16" s="6">
        <v>581052.03999999678</v>
      </c>
      <c r="G16" s="6">
        <v>129269.85000000116</v>
      </c>
      <c r="H16" s="6">
        <v>384468.77999999683</v>
      </c>
      <c r="I16" s="6">
        <v>474704.50999999826</v>
      </c>
      <c r="J16" s="6">
        <v>455904.55000000028</v>
      </c>
      <c r="K16" s="6">
        <v>275244.77999999997</v>
      </c>
      <c r="L16" s="6">
        <v>504195.54000000033</v>
      </c>
      <c r="M16" s="6">
        <v>666421.90999999957</v>
      </c>
      <c r="N16" s="6">
        <v>454998.79999999987</v>
      </c>
    </row>
    <row r="17" spans="2:14" x14ac:dyDescent="0.25">
      <c r="B17" s="5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2:14" x14ac:dyDescent="0.25">
      <c r="B18" s="5" t="s">
        <v>27</v>
      </c>
      <c r="C18" s="6">
        <v>1260681.7099999902</v>
      </c>
      <c r="D18" s="6">
        <v>1124549.7299999821</v>
      </c>
      <c r="E18" s="6">
        <v>3018417.2700000657</v>
      </c>
      <c r="F18" s="6">
        <v>3649841.4500000477</v>
      </c>
      <c r="G18" s="6">
        <v>1134244.1599999922</v>
      </c>
      <c r="H18" s="6">
        <v>1384206.7599999807</v>
      </c>
      <c r="I18" s="6">
        <v>1247874.5599999886</v>
      </c>
      <c r="J18" s="6">
        <v>1219449.6100000017</v>
      </c>
      <c r="K18" s="6">
        <v>1243447.5800000019</v>
      </c>
      <c r="L18" s="6">
        <v>1435717.5099999998</v>
      </c>
      <c r="M18" s="6">
        <v>2122917.4699999969</v>
      </c>
      <c r="N18" s="6">
        <v>1349697.3700000055</v>
      </c>
    </row>
    <row r="19" spans="2:14" x14ac:dyDescent="0.25">
      <c r="B19" s="5" t="s">
        <v>28</v>
      </c>
      <c r="C19" s="6">
        <v>41590.719999999958</v>
      </c>
      <c r="D19" s="6">
        <v>65013.489999999918</v>
      </c>
      <c r="E19" s="6">
        <v>59388.229999999967</v>
      </c>
      <c r="F19" s="6">
        <v>50996.31</v>
      </c>
      <c r="G19" s="6">
        <v>45478.440000000031</v>
      </c>
      <c r="H19" s="6">
        <v>90683.200000000099</v>
      </c>
      <c r="I19" s="6">
        <v>37405.48000000001</v>
      </c>
      <c r="J19" s="6">
        <v>75803.43999999993</v>
      </c>
      <c r="K19" s="6">
        <v>71280.670000000027</v>
      </c>
      <c r="L19" s="6">
        <v>83677.62</v>
      </c>
      <c r="M19" s="6">
        <v>27688.320000000007</v>
      </c>
      <c r="N19" s="6">
        <v>83393.080000000031</v>
      </c>
    </row>
    <row r="20" spans="2:14" x14ac:dyDescent="0.25">
      <c r="B20" s="5" t="s">
        <v>29</v>
      </c>
      <c r="C20" s="6">
        <v>6194.2199999999984</v>
      </c>
      <c r="D20" s="6">
        <v>26310.679999999971</v>
      </c>
      <c r="E20" s="6">
        <v>6540.9100000000089</v>
      </c>
      <c r="F20" s="6">
        <v>17723.890000000018</v>
      </c>
      <c r="G20" s="6">
        <v>40309.749999999949</v>
      </c>
      <c r="H20" s="6">
        <v>18443.960000000017</v>
      </c>
      <c r="I20" s="6">
        <v>76867.880000000092</v>
      </c>
      <c r="J20" s="6">
        <v>25059.780000000021</v>
      </c>
      <c r="K20" s="6">
        <v>23651.269999999975</v>
      </c>
      <c r="L20" s="6">
        <v>14160.419999999995</v>
      </c>
      <c r="M20" s="6">
        <v>22563.540000000008</v>
      </c>
      <c r="N20" s="6">
        <v>12391.26999999996</v>
      </c>
    </row>
    <row r="21" spans="2:14" x14ac:dyDescent="0.25">
      <c r="B21" s="5" t="s">
        <v>30</v>
      </c>
      <c r="C21" s="6">
        <v>52030.580000000053</v>
      </c>
      <c r="D21" s="6">
        <v>38552.149999999965</v>
      </c>
      <c r="E21" s="6">
        <v>53474.100000000042</v>
      </c>
      <c r="F21" s="6">
        <v>51502.299999999988</v>
      </c>
      <c r="G21" s="6">
        <v>36224.030000000028</v>
      </c>
      <c r="H21" s="6">
        <v>41310.539999999972</v>
      </c>
      <c r="I21" s="6">
        <v>57688.189999999981</v>
      </c>
      <c r="J21" s="6">
        <v>38297.629999999997</v>
      </c>
      <c r="K21" s="6">
        <v>44757.319999999978</v>
      </c>
      <c r="L21" s="6">
        <v>65803.09</v>
      </c>
      <c r="M21" s="6">
        <v>69638.069999999978</v>
      </c>
      <c r="N21" s="6">
        <v>55338.850000000006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31</v>
      </c>
      <c r="C23" s="4">
        <f>+SUM(C24:C28)</f>
        <v>398630.30999999726</v>
      </c>
      <c r="D23" s="4">
        <f t="shared" ref="D23:N23" si="1">+SUM(D24:D28)</f>
        <v>539449.13999999932</v>
      </c>
      <c r="E23" s="4">
        <f t="shared" si="1"/>
        <v>822281.81999999715</v>
      </c>
      <c r="F23" s="4">
        <f t="shared" si="1"/>
        <v>830667.1799999983</v>
      </c>
      <c r="G23" s="4">
        <f t="shared" si="1"/>
        <v>491346.16999999952</v>
      </c>
      <c r="H23" s="4">
        <f t="shared" si="1"/>
        <v>402504.52999999799</v>
      </c>
      <c r="I23" s="4">
        <f t="shared" si="1"/>
        <v>391466.95999999763</v>
      </c>
      <c r="J23" s="4">
        <f t="shared" si="1"/>
        <v>456288.01000000077</v>
      </c>
      <c r="K23" s="4">
        <f t="shared" si="1"/>
        <v>398389.32999999973</v>
      </c>
      <c r="L23" s="4">
        <f t="shared" si="1"/>
        <v>510866.45000000065</v>
      </c>
      <c r="M23" s="4">
        <f t="shared" si="1"/>
        <v>556245.39999999991</v>
      </c>
      <c r="N23" s="4">
        <f t="shared" si="1"/>
        <v>451842.84999999939</v>
      </c>
    </row>
    <row r="24" spans="2:14" x14ac:dyDescent="0.25">
      <c r="B24" s="5" t="s">
        <v>32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2:14" x14ac:dyDescent="0.25">
      <c r="B25" s="5" t="s">
        <v>33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2:14" x14ac:dyDescent="0.25">
      <c r="B26" s="5" t="s">
        <v>34</v>
      </c>
      <c r="C26" s="6">
        <v>398630.30999999726</v>
      </c>
      <c r="D26" s="6">
        <v>539449.13999999932</v>
      </c>
      <c r="E26" s="6">
        <v>822281.81999999715</v>
      </c>
      <c r="F26" s="6">
        <v>830667.1799999983</v>
      </c>
      <c r="G26" s="6">
        <v>491346.16999999952</v>
      </c>
      <c r="H26" s="6">
        <v>402504.52999999799</v>
      </c>
      <c r="I26" s="6">
        <v>391466.95999999763</v>
      </c>
      <c r="J26" s="6">
        <v>456288.01000000077</v>
      </c>
      <c r="K26" s="6">
        <v>398389.32999999973</v>
      </c>
      <c r="L26" s="6">
        <v>510866.45000000065</v>
      </c>
      <c r="M26" s="6">
        <v>556245.39999999991</v>
      </c>
      <c r="N26" s="6">
        <v>451842.84999999939</v>
      </c>
    </row>
    <row r="27" spans="2:14" x14ac:dyDescent="0.25">
      <c r="B27" s="5" t="s">
        <v>35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36</v>
      </c>
      <c r="C29" s="4">
        <f>+SUM(C30:C31)</f>
        <v>126174.11999999998</v>
      </c>
      <c r="D29" s="4">
        <f t="shared" ref="D29:N29" si="2">+SUM(D30:D31)</f>
        <v>183046.91000000012</v>
      </c>
      <c r="E29" s="4">
        <f t="shared" si="2"/>
        <v>205466.50999999989</v>
      </c>
      <c r="F29" s="4">
        <f t="shared" si="2"/>
        <v>176434.63999999987</v>
      </c>
      <c r="G29" s="4">
        <f t="shared" si="2"/>
        <v>132598.56000000008</v>
      </c>
      <c r="H29" s="4">
        <f t="shared" si="2"/>
        <v>142834.29000000015</v>
      </c>
      <c r="I29" s="4">
        <f t="shared" si="2"/>
        <v>135797.59999999992</v>
      </c>
      <c r="J29" s="4">
        <f t="shared" si="2"/>
        <v>167867.48999999993</v>
      </c>
      <c r="K29" s="4">
        <f t="shared" si="2"/>
        <v>176285.66999999987</v>
      </c>
      <c r="L29" s="4">
        <f t="shared" si="2"/>
        <v>155528.57000000004</v>
      </c>
      <c r="M29" s="4">
        <f t="shared" si="2"/>
        <v>153579.53999999986</v>
      </c>
      <c r="N29" s="4">
        <f t="shared" si="2"/>
        <v>150934.87000000002</v>
      </c>
    </row>
    <row r="30" spans="2:14" x14ac:dyDescent="0.25">
      <c r="B30" s="5" t="s">
        <v>37</v>
      </c>
      <c r="C30" s="6">
        <v>126174.11999999998</v>
      </c>
      <c r="D30" s="6">
        <v>183046.91000000012</v>
      </c>
      <c r="E30" s="6">
        <v>205466.50999999989</v>
      </c>
      <c r="F30" s="6">
        <v>176434.63999999987</v>
      </c>
      <c r="G30" s="6">
        <v>132598.56000000008</v>
      </c>
      <c r="H30" s="6">
        <v>142834.29000000015</v>
      </c>
      <c r="I30" s="6">
        <v>135797.59999999992</v>
      </c>
      <c r="J30" s="6">
        <v>167867.48999999993</v>
      </c>
      <c r="K30" s="6">
        <v>176285.66999999987</v>
      </c>
      <c r="L30" s="6">
        <v>155528.57000000004</v>
      </c>
      <c r="M30" s="6">
        <v>153579.53999999986</v>
      </c>
      <c r="N30" s="6">
        <v>150934.87000000002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38</v>
      </c>
      <c r="C32" s="9">
        <f>+C5+C23+C29</f>
        <v>2427228.8199999859</v>
      </c>
      <c r="D32" s="9">
        <f t="shared" ref="D32:N32" si="3">+D5+D23+D29</f>
        <v>2741911.2799999788</v>
      </c>
      <c r="E32" s="9">
        <f t="shared" si="3"/>
        <v>5004534.9100000635</v>
      </c>
      <c r="F32" s="9">
        <f t="shared" si="3"/>
        <v>5589219.7200000407</v>
      </c>
      <c r="G32" s="9">
        <f t="shared" si="3"/>
        <v>2183645.2199999932</v>
      </c>
      <c r="H32" s="9">
        <f t="shared" si="3"/>
        <v>2676606.179999976</v>
      </c>
      <c r="I32" s="9">
        <f t="shared" si="3"/>
        <v>2556604.0199999851</v>
      </c>
      <c r="J32" s="9">
        <f t="shared" si="3"/>
        <v>2572694.0200000023</v>
      </c>
      <c r="K32" s="9">
        <f t="shared" si="3"/>
        <v>2417105.7500000014</v>
      </c>
      <c r="L32" s="9">
        <f t="shared" si="3"/>
        <v>3020220.8300000005</v>
      </c>
      <c r="M32" s="9">
        <f t="shared" si="3"/>
        <v>3893806.239999996</v>
      </c>
      <c r="N32" s="9">
        <f t="shared" si="3"/>
        <v>2916169.1300000055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53" spans="11:11" x14ac:dyDescent="0.25">
      <c r="K53" t="s">
        <v>96</v>
      </c>
    </row>
  </sheetData>
  <mergeCells count="1">
    <mergeCell ref="C2:N2"/>
  </mergeCells>
  <pageMargins left="0.7" right="0.7" top="0.75" bottom="0.75" header="0.3" footer="0.3"/>
  <pageSetup scale="63" orientation="landscape" r:id="rId1"/>
  <headerFooter>
    <oddFooter>&amp;R&amp;"Times New Roman,Bold"&amp;12Case No. 2025-00114
Attachment to Response to AG-KUIC-1 Question No. 119(a)
Page &amp;P of &amp;N
McCombs/Metts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6FE8E-9E6B-45DF-80C0-73263D2E7172}">
  <sheetPr>
    <pageSetUpPr fitToPage="1"/>
  </sheetPr>
  <dimension ref="B2:N53"/>
  <sheetViews>
    <sheetView tabSelected="1" zoomScaleNormal="100" workbookViewId="0">
      <selection activeCell="E38" sqref="E38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1</v>
      </c>
      <c r="D2" s="12"/>
      <c r="E2" s="12"/>
      <c r="F2" s="12"/>
      <c r="G2" s="12"/>
      <c r="H2" s="12"/>
      <c r="I2" s="12" t="s">
        <v>75</v>
      </c>
      <c r="J2" s="12"/>
      <c r="K2" s="12"/>
      <c r="L2" s="12"/>
      <c r="M2" s="12"/>
      <c r="N2" s="12"/>
    </row>
    <row r="3" spans="2:14" x14ac:dyDescent="0.25">
      <c r="C3" s="11" t="s">
        <v>71</v>
      </c>
      <c r="D3" s="11" t="s">
        <v>72</v>
      </c>
      <c r="E3" s="11" t="s">
        <v>73</v>
      </c>
      <c r="F3" s="11" t="s">
        <v>74</v>
      </c>
      <c r="G3" s="11" t="s">
        <v>76</v>
      </c>
      <c r="H3" s="11" t="s">
        <v>77</v>
      </c>
      <c r="I3" s="11" t="s">
        <v>78</v>
      </c>
      <c r="J3" s="11" t="s">
        <v>79</v>
      </c>
      <c r="K3" s="11" t="s">
        <v>80</v>
      </c>
      <c r="L3" s="11" t="s">
        <v>81</v>
      </c>
      <c r="M3" s="11" t="s">
        <v>82</v>
      </c>
      <c r="N3" s="11" t="s">
        <v>83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14</v>
      </c>
      <c r="C5" s="4">
        <f>+SUM(C6:C21)</f>
        <v>1842430.7500000019</v>
      </c>
      <c r="D5" s="4">
        <f t="shared" ref="D5:N5" si="0">+SUM(D6:D21)</f>
        <v>2353825.81</v>
      </c>
      <c r="E5" s="4">
        <f t="shared" si="0"/>
        <v>3183981.2999999961</v>
      </c>
      <c r="F5" s="4">
        <f t="shared" si="0"/>
        <v>2313391.4100000057</v>
      </c>
      <c r="G5" s="4">
        <f t="shared" si="0"/>
        <v>2251277.5499999914</v>
      </c>
      <c r="H5" s="4">
        <f t="shared" si="0"/>
        <v>2159534.34</v>
      </c>
      <c r="I5" s="4">
        <f t="shared" si="0"/>
        <v>2995841.6999999997</v>
      </c>
      <c r="J5" s="4">
        <f t="shared" si="0"/>
        <v>2599945.7799999998</v>
      </c>
      <c r="K5" s="4">
        <f t="shared" si="0"/>
        <v>2366346.96</v>
      </c>
      <c r="L5" s="4">
        <f t="shared" si="0"/>
        <v>2092879.68</v>
      </c>
      <c r="M5" s="4">
        <f t="shared" si="0"/>
        <v>1808088.0599999998</v>
      </c>
      <c r="N5" s="4">
        <f t="shared" si="0"/>
        <v>2476736.5299999998</v>
      </c>
    </row>
    <row r="6" spans="2:14" x14ac:dyDescent="0.25">
      <c r="B6" s="5" t="s">
        <v>15</v>
      </c>
      <c r="C6" s="6">
        <f>+'2024 LGE'!K6</f>
        <v>0</v>
      </c>
      <c r="D6" s="6">
        <f>+'2024 LGE'!L6</f>
        <v>0</v>
      </c>
      <c r="E6" s="6">
        <f>+'2024 LGE'!M6</f>
        <v>0</v>
      </c>
      <c r="F6" s="6">
        <f>+'2024 LGE'!N6</f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16</v>
      </c>
      <c r="C7" s="6">
        <f>+'2024 LGE'!K7</f>
        <v>24446.489999999991</v>
      </c>
      <c r="D7" s="6">
        <f>+'2024 LGE'!L7</f>
        <v>14972.659999999994</v>
      </c>
      <c r="E7" s="6">
        <f>+'2024 LGE'!M7</f>
        <v>19168.669999999998</v>
      </c>
      <c r="F7" s="6">
        <f>+'2024 LGE'!N7</f>
        <v>13871.579999999998</v>
      </c>
      <c r="G7" s="6">
        <v>7659.9900000000007</v>
      </c>
      <c r="H7" s="6">
        <v>25894.390000000003</v>
      </c>
      <c r="I7" s="6">
        <v>23055.53</v>
      </c>
      <c r="J7" s="6">
        <v>43055.53</v>
      </c>
      <c r="K7" s="6">
        <v>23055.53</v>
      </c>
      <c r="L7" s="6">
        <v>53055.53</v>
      </c>
      <c r="M7" s="6">
        <v>23055.53</v>
      </c>
      <c r="N7" s="6">
        <v>23055.53</v>
      </c>
    </row>
    <row r="8" spans="2:14" x14ac:dyDescent="0.25">
      <c r="B8" s="5" t="s">
        <v>17</v>
      </c>
      <c r="C8" s="6">
        <f>+'2024 LGE'!K8</f>
        <v>1942.0999999999985</v>
      </c>
      <c r="D8" s="6">
        <f>+'2024 LGE'!L8</f>
        <v>5948.2</v>
      </c>
      <c r="E8" s="6">
        <f>+'2024 LGE'!M8</f>
        <v>10703.04</v>
      </c>
      <c r="F8" s="6">
        <f>+'2024 LGE'!N8</f>
        <v>3534.1800000000003</v>
      </c>
      <c r="G8" s="6">
        <v>1670.0600000000006</v>
      </c>
      <c r="H8" s="6">
        <v>2980.1200000000013</v>
      </c>
      <c r="I8" s="6">
        <v>-34998.200000000004</v>
      </c>
      <c r="J8" s="6">
        <v>-34733.199999999997</v>
      </c>
      <c r="K8" s="6">
        <v>-34733.199999999997</v>
      </c>
      <c r="L8" s="6">
        <v>-34733.199999999997</v>
      </c>
      <c r="M8" s="6">
        <v>20459.8</v>
      </c>
      <c r="N8" s="6">
        <v>44527.8</v>
      </c>
    </row>
    <row r="9" spans="2:14" x14ac:dyDescent="0.25">
      <c r="B9" s="5" t="s">
        <v>18</v>
      </c>
      <c r="C9" s="6">
        <f>+'2024 LGE'!K9</f>
        <v>43651.320000000014</v>
      </c>
      <c r="D9" s="6">
        <f>+'2024 LGE'!L9</f>
        <v>74865.149999999965</v>
      </c>
      <c r="E9" s="6">
        <f>+'2024 LGE'!M9</f>
        <v>104791.22999999994</v>
      </c>
      <c r="F9" s="6">
        <f>+'2024 LGE'!N9</f>
        <v>233892.05000000019</v>
      </c>
      <c r="G9" s="6">
        <v>-7099.5899999997855</v>
      </c>
      <c r="H9" s="6">
        <v>338339.7999999997</v>
      </c>
      <c r="I9" s="6">
        <v>270512.13</v>
      </c>
      <c r="J9" s="6">
        <v>271179.90000000002</v>
      </c>
      <c r="K9" s="6">
        <v>270422.27</v>
      </c>
      <c r="L9" s="6">
        <v>269838.08000000002</v>
      </c>
      <c r="M9" s="6">
        <v>254057.65</v>
      </c>
      <c r="N9" s="6">
        <v>136116.65</v>
      </c>
    </row>
    <row r="10" spans="2:14" x14ac:dyDescent="0.25">
      <c r="B10" s="5" t="s">
        <v>19</v>
      </c>
      <c r="C10" s="6">
        <f>+'2024 LGE'!K10</f>
        <v>0</v>
      </c>
      <c r="D10" s="6">
        <f>+'2024 LGE'!L10</f>
        <v>0</v>
      </c>
      <c r="E10" s="6">
        <f>+'2024 LGE'!M10</f>
        <v>0</v>
      </c>
      <c r="F10" s="6">
        <f>+'2024 LGE'!N10</f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20</v>
      </c>
      <c r="C11" s="6">
        <f>+'2024 LGE'!K11</f>
        <v>0</v>
      </c>
      <c r="D11" s="6">
        <f>+'2024 LGE'!L11</f>
        <v>0</v>
      </c>
      <c r="E11" s="6">
        <f>+'2024 LGE'!M11</f>
        <v>0</v>
      </c>
      <c r="F11" s="6">
        <f>+'2024 LGE'!N11</f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21</v>
      </c>
      <c r="C12" s="6">
        <f>+'2024 LGE'!K12</f>
        <v>0</v>
      </c>
      <c r="D12" s="6">
        <f>+'2024 LGE'!L12</f>
        <v>0</v>
      </c>
      <c r="E12" s="6">
        <f>+'2024 LGE'!M12</f>
        <v>0</v>
      </c>
      <c r="F12" s="6">
        <f>+'2024 LGE'!N12</f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22</v>
      </c>
      <c r="C13" s="6">
        <f>+'2024 LGE'!K13</f>
        <v>84723.68</v>
      </c>
      <c r="D13" s="6">
        <f>+'2024 LGE'!L13</f>
        <v>79502.030000000057</v>
      </c>
      <c r="E13" s="6">
        <f>+'2024 LGE'!M13</f>
        <v>45425.759999999987</v>
      </c>
      <c r="F13" s="6">
        <f>+'2024 LGE'!N13</f>
        <v>77381.919999999984</v>
      </c>
      <c r="G13" s="6">
        <v>25199.360000000062</v>
      </c>
      <c r="H13" s="6">
        <v>32526.889999999992</v>
      </c>
      <c r="I13" s="6">
        <v>25726.68</v>
      </c>
      <c r="J13" s="6">
        <v>36797.660000000003</v>
      </c>
      <c r="K13" s="6">
        <v>25726.68</v>
      </c>
      <c r="L13" s="6">
        <v>25726.68</v>
      </c>
      <c r="M13" s="6">
        <v>25726.68</v>
      </c>
      <c r="N13" s="6">
        <v>25726.68</v>
      </c>
    </row>
    <row r="14" spans="2:14" x14ac:dyDescent="0.25">
      <c r="B14" s="5" t="s">
        <v>23</v>
      </c>
      <c r="C14" s="6">
        <f>+'2024 LGE'!K14</f>
        <v>0</v>
      </c>
      <c r="D14" s="6">
        <f>+'2024 LGE'!L14</f>
        <v>0</v>
      </c>
      <c r="E14" s="6">
        <f>+'2024 LGE'!M14</f>
        <v>0</v>
      </c>
      <c r="F14" s="6">
        <f>+'2024 LGE'!N14</f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24</v>
      </c>
      <c r="C15" s="6">
        <f>+'2024 LGE'!K15</f>
        <v>29285.540000000005</v>
      </c>
      <c r="D15" s="6">
        <f>+'2024 LGE'!L15</f>
        <v>74983.590000000026</v>
      </c>
      <c r="E15" s="6">
        <f>+'2024 LGE'!M15</f>
        <v>94663.290000000023</v>
      </c>
      <c r="F15" s="6">
        <f>+'2024 LGE'!N15</f>
        <v>28892.310000000034</v>
      </c>
      <c r="G15" s="6">
        <v>43100.299999999974</v>
      </c>
      <c r="H15" s="6">
        <v>52627.529999999984</v>
      </c>
      <c r="I15" s="6">
        <v>15865.48</v>
      </c>
      <c r="J15" s="6">
        <v>15401.41</v>
      </c>
      <c r="K15" s="6">
        <v>4565.4800000000005</v>
      </c>
      <c r="L15" s="6">
        <v>18572.98</v>
      </c>
      <c r="M15" s="6">
        <v>26261.24</v>
      </c>
      <c r="N15" s="6">
        <v>18271.310000000001</v>
      </c>
    </row>
    <row r="16" spans="2:14" x14ac:dyDescent="0.25">
      <c r="B16" s="5" t="s">
        <v>25</v>
      </c>
      <c r="C16" s="6">
        <f>+'2024 LGE'!K16</f>
        <v>275244.77999999997</v>
      </c>
      <c r="D16" s="6">
        <f>+'2024 LGE'!L16</f>
        <v>504195.54000000033</v>
      </c>
      <c r="E16" s="6">
        <f>+'2024 LGE'!M16</f>
        <v>666421.90999999957</v>
      </c>
      <c r="F16" s="6">
        <f>+'2024 LGE'!N16</f>
        <v>454998.79999999987</v>
      </c>
      <c r="G16" s="6">
        <v>462556.30999999674</v>
      </c>
      <c r="H16" s="6">
        <v>262092.9499999999</v>
      </c>
      <c r="I16" s="6">
        <v>326411.55</v>
      </c>
      <c r="J16" s="6">
        <v>198264.13</v>
      </c>
      <c r="K16" s="6">
        <v>191340.13</v>
      </c>
      <c r="L16" s="6">
        <v>196185.13</v>
      </c>
      <c r="M16" s="6">
        <v>182388.18</v>
      </c>
      <c r="N16" s="6">
        <v>203598.56</v>
      </c>
    </row>
    <row r="17" spans="2:14" x14ac:dyDescent="0.25">
      <c r="B17" s="5" t="s">
        <v>26</v>
      </c>
      <c r="C17" s="6">
        <f>+'2024 LGE'!K17</f>
        <v>0</v>
      </c>
      <c r="D17" s="6">
        <f>+'2024 LGE'!L17</f>
        <v>0</v>
      </c>
      <c r="E17" s="6">
        <f>+'2024 LGE'!M17</f>
        <v>0</v>
      </c>
      <c r="F17" s="6">
        <f>+'2024 LGE'!N17</f>
        <v>0</v>
      </c>
      <c r="G17" s="6">
        <v>0</v>
      </c>
      <c r="H17" s="6">
        <v>0</v>
      </c>
      <c r="I17" s="6">
        <v>0</v>
      </c>
      <c r="J17" s="6">
        <v>6888.49</v>
      </c>
      <c r="K17" s="6">
        <v>0</v>
      </c>
      <c r="L17" s="6">
        <v>0</v>
      </c>
      <c r="M17" s="6">
        <v>0</v>
      </c>
      <c r="N17" s="6">
        <v>19369.16</v>
      </c>
    </row>
    <row r="18" spans="2:14" x14ac:dyDescent="0.25">
      <c r="B18" s="5" t="s">
        <v>27</v>
      </c>
      <c r="C18" s="6">
        <f>+'2024 LGE'!K18</f>
        <v>1243447.5800000019</v>
      </c>
      <c r="D18" s="6">
        <f>+'2024 LGE'!L18</f>
        <v>1435717.5099999998</v>
      </c>
      <c r="E18" s="6">
        <f>+'2024 LGE'!M18</f>
        <v>2122917.4699999969</v>
      </c>
      <c r="F18" s="6">
        <f>+'2024 LGE'!N18</f>
        <v>1349697.3700000055</v>
      </c>
      <c r="G18" s="6">
        <v>1550708.0099999944</v>
      </c>
      <c r="H18" s="6">
        <v>1311583.7500000002</v>
      </c>
      <c r="I18" s="6">
        <v>2027056.21</v>
      </c>
      <c r="J18" s="6">
        <v>1789968.82</v>
      </c>
      <c r="K18" s="6">
        <v>1527941.57</v>
      </c>
      <c r="L18" s="6">
        <v>1290661.78</v>
      </c>
      <c r="M18" s="6">
        <v>1042791.26</v>
      </c>
      <c r="N18" s="6">
        <v>1750227.29</v>
      </c>
    </row>
    <row r="19" spans="2:14" x14ac:dyDescent="0.25">
      <c r="B19" s="5" t="s">
        <v>28</v>
      </c>
      <c r="C19" s="6">
        <f>+'2024 LGE'!K19</f>
        <v>71280.670000000027</v>
      </c>
      <c r="D19" s="6">
        <f>+'2024 LGE'!L19</f>
        <v>83677.62</v>
      </c>
      <c r="E19" s="6">
        <f>+'2024 LGE'!M19</f>
        <v>27688.320000000007</v>
      </c>
      <c r="F19" s="6">
        <f>+'2024 LGE'!N19</f>
        <v>83393.080000000031</v>
      </c>
      <c r="G19" s="6">
        <v>65033.639999999905</v>
      </c>
      <c r="H19" s="6">
        <v>30738.06000000003</v>
      </c>
      <c r="I19" s="6">
        <v>278909.34999999998</v>
      </c>
      <c r="J19" s="6">
        <v>202259.82</v>
      </c>
      <c r="K19" s="6">
        <v>282674.03000000003</v>
      </c>
      <c r="L19" s="6">
        <v>206219.21</v>
      </c>
      <c r="M19" s="6">
        <v>168044.75</v>
      </c>
      <c r="N19" s="6">
        <v>190540.65</v>
      </c>
    </row>
    <row r="20" spans="2:14" x14ac:dyDescent="0.25">
      <c r="B20" s="5" t="s">
        <v>29</v>
      </c>
      <c r="C20" s="6">
        <f>+'2024 LGE'!K20</f>
        <v>23651.269999999975</v>
      </c>
      <c r="D20" s="6">
        <f>+'2024 LGE'!L20</f>
        <v>14160.419999999995</v>
      </c>
      <c r="E20" s="6">
        <f>+'2024 LGE'!M20</f>
        <v>22563.540000000008</v>
      </c>
      <c r="F20" s="6">
        <f>+'2024 LGE'!N20</f>
        <v>12391.26999999996</v>
      </c>
      <c r="G20" s="6">
        <v>44648.259999999995</v>
      </c>
      <c r="H20" s="6">
        <v>24696.269999999997</v>
      </c>
      <c r="I20" s="6">
        <v>17897.03</v>
      </c>
      <c r="J20" s="6">
        <v>16457.28</v>
      </c>
      <c r="K20" s="6">
        <v>20948.53</v>
      </c>
      <c r="L20" s="6">
        <v>12947.550000000001</v>
      </c>
      <c r="M20" s="6">
        <v>10897.03</v>
      </c>
      <c r="N20" s="6">
        <v>10896.960000000001</v>
      </c>
    </row>
    <row r="21" spans="2:14" x14ac:dyDescent="0.25">
      <c r="B21" s="5" t="s">
        <v>30</v>
      </c>
      <c r="C21" s="6">
        <f>+'2024 LGE'!K21</f>
        <v>44757.319999999978</v>
      </c>
      <c r="D21" s="6">
        <f>+'2024 LGE'!L21</f>
        <v>65803.09</v>
      </c>
      <c r="E21" s="6">
        <f>+'2024 LGE'!M21</f>
        <v>69638.069999999978</v>
      </c>
      <c r="F21" s="6">
        <f>+'2024 LGE'!N21</f>
        <v>55338.850000000006</v>
      </c>
      <c r="G21" s="6">
        <v>57801.210000000028</v>
      </c>
      <c r="H21" s="6">
        <v>78054.579999999987</v>
      </c>
      <c r="I21" s="6">
        <v>45405.94</v>
      </c>
      <c r="J21" s="6">
        <v>54405.94</v>
      </c>
      <c r="K21" s="6">
        <v>54405.94</v>
      </c>
      <c r="L21" s="6">
        <v>54405.94</v>
      </c>
      <c r="M21" s="6">
        <v>54405.94</v>
      </c>
      <c r="N21" s="6">
        <v>54405.94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31</v>
      </c>
      <c r="C23" s="4">
        <f>+SUM(C24:C28)</f>
        <v>398389.32999999973</v>
      </c>
      <c r="D23" s="4">
        <f t="shared" ref="D23:N23" si="1">+SUM(D24:D28)</f>
        <v>510866.45000000065</v>
      </c>
      <c r="E23" s="4">
        <f t="shared" si="1"/>
        <v>556245.39999999991</v>
      </c>
      <c r="F23" s="4">
        <f t="shared" si="1"/>
        <v>451842.84999999939</v>
      </c>
      <c r="G23" s="4">
        <f t="shared" si="1"/>
        <v>605255.09999999753</v>
      </c>
      <c r="H23" s="4">
        <f t="shared" si="1"/>
        <v>382767.83999999985</v>
      </c>
      <c r="I23" s="4">
        <f t="shared" si="1"/>
        <v>1389652.99</v>
      </c>
      <c r="J23" s="4">
        <f t="shared" si="1"/>
        <v>1078038.3900000001</v>
      </c>
      <c r="K23" s="4">
        <f t="shared" si="1"/>
        <v>795539.20000000007</v>
      </c>
      <c r="L23" s="4">
        <f t="shared" si="1"/>
        <v>724072.09</v>
      </c>
      <c r="M23" s="4">
        <f t="shared" si="1"/>
        <v>579924.1100000001</v>
      </c>
      <c r="N23" s="4">
        <f t="shared" si="1"/>
        <v>500651.54</v>
      </c>
    </row>
    <row r="24" spans="2:14" x14ac:dyDescent="0.25">
      <c r="B24" s="5" t="s">
        <v>32</v>
      </c>
      <c r="C24" s="6">
        <f>+'2024 LGE'!K24</f>
        <v>0</v>
      </c>
      <c r="D24" s="6">
        <f>+'2024 LGE'!L24</f>
        <v>0</v>
      </c>
      <c r="E24" s="6">
        <f>+'2024 LGE'!M24</f>
        <v>0</v>
      </c>
      <c r="F24" s="6">
        <f>+'2024 LGE'!N24</f>
        <v>0</v>
      </c>
      <c r="G24" s="6">
        <v>780.28000000000065</v>
      </c>
      <c r="H24" s="6">
        <v>1553.04</v>
      </c>
      <c r="I24" s="6">
        <v>4313.13</v>
      </c>
      <c r="J24" s="6">
        <v>4516.47</v>
      </c>
      <c r="K24" s="6">
        <v>4325.26</v>
      </c>
      <c r="L24" s="6">
        <v>4144.1900000000005</v>
      </c>
      <c r="M24" s="6">
        <v>4461.17</v>
      </c>
      <c r="N24" s="6">
        <v>4296.75</v>
      </c>
    </row>
    <row r="25" spans="2:14" x14ac:dyDescent="0.25">
      <c r="B25" s="5" t="s">
        <v>33</v>
      </c>
      <c r="C25" s="6">
        <f>+'2024 LGE'!K25</f>
        <v>0</v>
      </c>
      <c r="D25" s="6">
        <f>+'2024 LGE'!L25</f>
        <v>0</v>
      </c>
      <c r="E25" s="6">
        <f>+'2024 LGE'!M25</f>
        <v>0</v>
      </c>
      <c r="F25" s="6">
        <f>+'2024 LGE'!N25</f>
        <v>0</v>
      </c>
      <c r="G25" s="6">
        <v>14036.689999999991</v>
      </c>
      <c r="H25" s="6">
        <v>4088.519999999995</v>
      </c>
      <c r="I25" s="6">
        <v>4184.2</v>
      </c>
      <c r="J25" s="6">
        <v>4056.27</v>
      </c>
      <c r="K25" s="6">
        <v>18668</v>
      </c>
      <c r="L25" s="6">
        <v>4056.27</v>
      </c>
      <c r="M25" s="6">
        <v>8251.3700000000008</v>
      </c>
      <c r="N25" s="6">
        <v>11102.42</v>
      </c>
    </row>
    <row r="26" spans="2:14" x14ac:dyDescent="0.25">
      <c r="B26" s="5" t="s">
        <v>34</v>
      </c>
      <c r="C26" s="6">
        <f>+'2024 LGE'!K26</f>
        <v>398389.32999999973</v>
      </c>
      <c r="D26" s="6">
        <f>+'2024 LGE'!L26</f>
        <v>510866.45000000065</v>
      </c>
      <c r="E26" s="6">
        <f>+'2024 LGE'!M26</f>
        <v>556245.39999999991</v>
      </c>
      <c r="F26" s="6">
        <f>+'2024 LGE'!N26</f>
        <v>451842.84999999939</v>
      </c>
      <c r="G26" s="6">
        <v>590438.12999999756</v>
      </c>
      <c r="H26" s="6">
        <v>377126.27999999985</v>
      </c>
      <c r="I26" s="6">
        <v>1381155.66</v>
      </c>
      <c r="J26" s="6">
        <v>1069465.6500000001</v>
      </c>
      <c r="K26" s="6">
        <v>772545.94000000006</v>
      </c>
      <c r="L26" s="6">
        <v>715871.63</v>
      </c>
      <c r="M26" s="6">
        <v>567211.57000000007</v>
      </c>
      <c r="N26" s="6">
        <v>485252.37</v>
      </c>
    </row>
    <row r="27" spans="2:14" x14ac:dyDescent="0.25">
      <c r="B27" s="5" t="s">
        <v>35</v>
      </c>
      <c r="C27" s="6">
        <f>+'2024 LGE'!K27</f>
        <v>0</v>
      </c>
      <c r="D27" s="6">
        <f>+'2024 LGE'!L27</f>
        <v>0</v>
      </c>
      <c r="E27" s="6">
        <f>+'2024 LGE'!M27</f>
        <v>0</v>
      </c>
      <c r="F27" s="6">
        <f>+'2024 LGE'!N27</f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36</v>
      </c>
      <c r="C29" s="4">
        <f>+SUM(C30:C31)</f>
        <v>176285.66999999987</v>
      </c>
      <c r="D29" s="4">
        <f t="shared" ref="D29:N29" si="2">+SUM(D30:D31)</f>
        <v>155528.57000000004</v>
      </c>
      <c r="E29" s="4">
        <f t="shared" si="2"/>
        <v>153579.53999999986</v>
      </c>
      <c r="F29" s="4">
        <f t="shared" si="2"/>
        <v>150934.87000000002</v>
      </c>
      <c r="G29" s="4">
        <f t="shared" si="2"/>
        <v>119270.7000000004</v>
      </c>
      <c r="H29" s="4">
        <f t="shared" si="2"/>
        <v>131129.85000000009</v>
      </c>
      <c r="I29" s="4">
        <f t="shared" si="2"/>
        <v>100977.03</v>
      </c>
      <c r="J29" s="4">
        <f t="shared" si="2"/>
        <v>84817.16</v>
      </c>
      <c r="K29" s="4">
        <f t="shared" si="2"/>
        <v>74150.540000000008</v>
      </c>
      <c r="L29" s="4">
        <f t="shared" si="2"/>
        <v>88639.94</v>
      </c>
      <c r="M29" s="4">
        <f t="shared" si="2"/>
        <v>74512.210000000006</v>
      </c>
      <c r="N29" s="4">
        <f t="shared" si="2"/>
        <v>74166.180000000008</v>
      </c>
    </row>
    <row r="30" spans="2:14" x14ac:dyDescent="0.25">
      <c r="B30" s="5" t="s">
        <v>37</v>
      </c>
      <c r="C30" s="6">
        <f>+'2024 LGE'!K30</f>
        <v>176285.66999999987</v>
      </c>
      <c r="D30" s="6">
        <f>+'2024 LGE'!L30</f>
        <v>155528.57000000004</v>
      </c>
      <c r="E30" s="6">
        <f>+'2024 LGE'!M30</f>
        <v>153579.53999999986</v>
      </c>
      <c r="F30" s="6">
        <f>+'2024 LGE'!N30</f>
        <v>150934.87000000002</v>
      </c>
      <c r="G30" s="6">
        <v>119270.7000000004</v>
      </c>
      <c r="H30" s="6">
        <v>131129.85000000009</v>
      </c>
      <c r="I30" s="6">
        <v>100977.03</v>
      </c>
      <c r="J30" s="6">
        <v>84817.16</v>
      </c>
      <c r="K30" s="6">
        <v>74150.540000000008</v>
      </c>
      <c r="L30" s="6">
        <v>88639.94</v>
      </c>
      <c r="M30" s="6">
        <v>74512.210000000006</v>
      </c>
      <c r="N30" s="6">
        <v>74166.180000000008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38</v>
      </c>
      <c r="C32" s="9">
        <f>+C5+C23+C29</f>
        <v>2417105.7500000014</v>
      </c>
      <c r="D32" s="9">
        <f t="shared" ref="D32:N32" si="3">+D5+D23+D29</f>
        <v>3020220.8300000005</v>
      </c>
      <c r="E32" s="9">
        <f t="shared" si="3"/>
        <v>3893806.239999996</v>
      </c>
      <c r="F32" s="9">
        <f t="shared" si="3"/>
        <v>2916169.1300000055</v>
      </c>
      <c r="G32" s="9">
        <f t="shared" si="3"/>
        <v>2975803.3499999894</v>
      </c>
      <c r="H32" s="9">
        <f t="shared" si="3"/>
        <v>2673432.0299999998</v>
      </c>
      <c r="I32" s="9">
        <f t="shared" si="3"/>
        <v>4486471.72</v>
      </c>
      <c r="J32" s="9">
        <f t="shared" si="3"/>
        <v>3762801.33</v>
      </c>
      <c r="K32" s="9">
        <f t="shared" si="3"/>
        <v>3236036.7</v>
      </c>
      <c r="L32" s="9">
        <f t="shared" si="3"/>
        <v>2905591.71</v>
      </c>
      <c r="M32" s="9">
        <f t="shared" si="3"/>
        <v>2462524.38</v>
      </c>
      <c r="N32" s="9">
        <f t="shared" si="3"/>
        <v>3051554.25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53" spans="11:11" x14ac:dyDescent="0.25">
      <c r="K53" t="s">
        <v>96</v>
      </c>
    </row>
  </sheetData>
  <mergeCells count="2">
    <mergeCell ref="C2:H2"/>
    <mergeCell ref="I2:N2"/>
  </mergeCells>
  <pageMargins left="0.7" right="0.7" top="0.75" bottom="0.75" header="0.3" footer="0.3"/>
  <pageSetup scale="63" orientation="landscape" r:id="rId1"/>
  <headerFooter>
    <oddFooter>&amp;R&amp;"Times New Roman,Bold"&amp;12Case No. 2025-00114
Attachment to Response to AG-KUIC-1 Question No. 119(a)
Page &amp;P of &amp;N
McCombs/Metts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ED428-D350-446C-8D69-296C1587277E}">
  <sheetPr>
    <pageSetUpPr fitToPage="1"/>
  </sheetPr>
  <dimension ref="B2:N53"/>
  <sheetViews>
    <sheetView tabSelected="1" zoomScaleNormal="100" workbookViewId="0">
      <selection activeCell="E38" sqref="E38"/>
    </sheetView>
  </sheetViews>
  <sheetFormatPr defaultRowHeight="13.5" x14ac:dyDescent="0.25"/>
  <cols>
    <col min="2" max="2" width="44.85546875" bestFit="1" customWidth="1"/>
    <col min="3" max="14" width="12.5703125" bestFit="1" customWidth="1"/>
  </cols>
  <sheetData>
    <row r="2" spans="2:14" x14ac:dyDescent="0.25">
      <c r="B2" s="1" t="s">
        <v>0</v>
      </c>
      <c r="C2" s="12" t="s">
        <v>75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4" x14ac:dyDescent="0.25">
      <c r="C3" s="11" t="s">
        <v>84</v>
      </c>
      <c r="D3" s="11" t="s">
        <v>85</v>
      </c>
      <c r="E3" s="11" t="s">
        <v>86</v>
      </c>
      <c r="F3" s="11" t="s">
        <v>87</v>
      </c>
      <c r="G3" s="11" t="s">
        <v>88</v>
      </c>
      <c r="H3" s="11" t="s">
        <v>89</v>
      </c>
      <c r="I3" s="11" t="s">
        <v>90</v>
      </c>
      <c r="J3" s="11" t="s">
        <v>91</v>
      </c>
      <c r="K3" s="11" t="s">
        <v>92</v>
      </c>
      <c r="L3" s="11" t="s">
        <v>93</v>
      </c>
      <c r="M3" s="11" t="s">
        <v>94</v>
      </c>
      <c r="N3" s="11" t="s">
        <v>95</v>
      </c>
    </row>
    <row r="4" spans="2:14" x14ac:dyDescent="0.25"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2:14" x14ac:dyDescent="0.25">
      <c r="B5" s="3" t="s">
        <v>14</v>
      </c>
      <c r="C5" s="4">
        <f>+SUM(C6:C21)</f>
        <v>1999902.2400000002</v>
      </c>
      <c r="D5" s="4">
        <f t="shared" ref="D5:N5" si="0">+SUM(D6:D21)</f>
        <v>2212910.79</v>
      </c>
      <c r="E5" s="4">
        <f t="shared" si="0"/>
        <v>4164256.1700000004</v>
      </c>
      <c r="F5" s="4">
        <f t="shared" si="0"/>
        <v>2184900.73</v>
      </c>
      <c r="G5" s="4">
        <f t="shared" si="0"/>
        <v>2365726.02</v>
      </c>
      <c r="H5" s="4">
        <f t="shared" si="0"/>
        <v>2143302.9300000002</v>
      </c>
      <c r="I5" s="4">
        <f t="shared" si="0"/>
        <v>1930131.73</v>
      </c>
      <c r="J5" s="4">
        <f t="shared" si="0"/>
        <v>2005623.9</v>
      </c>
      <c r="K5" s="4">
        <f t="shared" si="0"/>
        <v>2295974.1</v>
      </c>
      <c r="L5" s="4">
        <f t="shared" si="0"/>
        <v>3078684.0099999993</v>
      </c>
      <c r="M5" s="4">
        <f t="shared" si="0"/>
        <v>2418469.14</v>
      </c>
      <c r="N5" s="4">
        <f t="shared" si="0"/>
        <v>2395693.04</v>
      </c>
    </row>
    <row r="6" spans="2:14" x14ac:dyDescent="0.25">
      <c r="B6" s="5" t="s">
        <v>15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2:14" x14ac:dyDescent="0.25">
      <c r="B7" s="5" t="s">
        <v>16</v>
      </c>
      <c r="C7" s="6">
        <v>27867.52</v>
      </c>
      <c r="D7" s="6">
        <v>27867.52</v>
      </c>
      <c r="E7" s="6">
        <v>27867.52</v>
      </c>
      <c r="F7" s="6">
        <v>27867.52</v>
      </c>
      <c r="G7" s="6">
        <v>43655.520000000004</v>
      </c>
      <c r="H7" s="6">
        <v>27867.52</v>
      </c>
      <c r="I7" s="6">
        <v>27867.52</v>
      </c>
      <c r="J7" s="6">
        <v>27867.52</v>
      </c>
      <c r="K7" s="6">
        <v>43655.520000000004</v>
      </c>
      <c r="L7" s="6">
        <v>27867.52</v>
      </c>
      <c r="M7" s="6">
        <v>27867.52</v>
      </c>
      <c r="N7" s="6">
        <v>27867.52</v>
      </c>
    </row>
    <row r="8" spans="2:14" x14ac:dyDescent="0.25">
      <c r="B8" s="5" t="s">
        <v>17</v>
      </c>
      <c r="C8" s="6">
        <v>45984.39</v>
      </c>
      <c r="D8" s="6">
        <v>45984.39</v>
      </c>
      <c r="E8" s="6">
        <v>48019.39</v>
      </c>
      <c r="F8" s="6">
        <v>45984.39</v>
      </c>
      <c r="G8" s="6">
        <v>45984.39</v>
      </c>
      <c r="H8" s="6">
        <v>45984.39</v>
      </c>
      <c r="I8" s="6">
        <v>45984.39</v>
      </c>
      <c r="J8" s="6">
        <v>45984.39</v>
      </c>
      <c r="K8" s="6">
        <v>50069.39</v>
      </c>
      <c r="L8" s="6">
        <v>47769.4</v>
      </c>
      <c r="M8" s="6">
        <v>47769.4</v>
      </c>
      <c r="N8" s="6">
        <v>48869.39</v>
      </c>
    </row>
    <row r="9" spans="2:14" x14ac:dyDescent="0.25">
      <c r="B9" s="5" t="s">
        <v>18</v>
      </c>
      <c r="C9" s="6">
        <v>150015.26999999999</v>
      </c>
      <c r="D9" s="6">
        <v>149389.70000000001</v>
      </c>
      <c r="E9" s="6">
        <v>150384.63</v>
      </c>
      <c r="F9" s="6">
        <v>135416.31</v>
      </c>
      <c r="G9" s="6">
        <v>146784.14000000001</v>
      </c>
      <c r="H9" s="6">
        <v>149667.64000000001</v>
      </c>
      <c r="I9" s="6">
        <v>149863.99</v>
      </c>
      <c r="J9" s="6">
        <v>149476.99</v>
      </c>
      <c r="K9" s="6">
        <v>150285.44</v>
      </c>
      <c r="L9" s="6">
        <v>149930.68</v>
      </c>
      <c r="M9" s="6">
        <v>147801.26</v>
      </c>
      <c r="N9" s="6">
        <v>147959.22</v>
      </c>
    </row>
    <row r="10" spans="2:14" x14ac:dyDescent="0.25">
      <c r="B10" s="5" t="s">
        <v>19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2:14" x14ac:dyDescent="0.25">
      <c r="B11" s="5" t="s">
        <v>20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2:14" x14ac:dyDescent="0.25">
      <c r="B12" s="5" t="s">
        <v>21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2:14" x14ac:dyDescent="0.25">
      <c r="B13" s="5" t="s">
        <v>22</v>
      </c>
      <c r="C13" s="6">
        <v>29043.34</v>
      </c>
      <c r="D13" s="6">
        <v>29043.34</v>
      </c>
      <c r="E13" s="6">
        <v>29043.34</v>
      </c>
      <c r="F13" s="6">
        <v>100335.73</v>
      </c>
      <c r="G13" s="6">
        <v>29043.34</v>
      </c>
      <c r="H13" s="6">
        <v>29043.34</v>
      </c>
      <c r="I13" s="6">
        <v>29043.34</v>
      </c>
      <c r="J13" s="6">
        <v>29043.34</v>
      </c>
      <c r="K13" s="6">
        <v>29043.34</v>
      </c>
      <c r="L13" s="6">
        <v>134043.34</v>
      </c>
      <c r="M13" s="6">
        <v>29043.34</v>
      </c>
      <c r="N13" s="6">
        <v>29043.34</v>
      </c>
    </row>
    <row r="14" spans="2:14" x14ac:dyDescent="0.25">
      <c r="B14" s="5" t="s">
        <v>23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2:14" x14ac:dyDescent="0.25">
      <c r="B15" s="5" t="s">
        <v>24</v>
      </c>
      <c r="C15" s="6">
        <v>63984.79</v>
      </c>
      <c r="D15" s="6">
        <v>15708.79</v>
      </c>
      <c r="E15" s="6">
        <v>15708.79</v>
      </c>
      <c r="F15" s="6">
        <v>56035.42</v>
      </c>
      <c r="G15" s="6">
        <v>21522.79</v>
      </c>
      <c r="H15" s="6">
        <v>18470.439999999999</v>
      </c>
      <c r="I15" s="6">
        <v>26312.47</v>
      </c>
      <c r="J15" s="6">
        <v>18162.73</v>
      </c>
      <c r="K15" s="6">
        <v>15708.79</v>
      </c>
      <c r="L15" s="6">
        <v>15708.79</v>
      </c>
      <c r="M15" s="6">
        <v>15708.79</v>
      </c>
      <c r="N15" s="6">
        <v>15708.79</v>
      </c>
    </row>
    <row r="16" spans="2:14" x14ac:dyDescent="0.25">
      <c r="B16" s="5" t="s">
        <v>25</v>
      </c>
      <c r="C16" s="6">
        <v>218592.42</v>
      </c>
      <c r="D16" s="6">
        <v>419473.25</v>
      </c>
      <c r="E16" s="6">
        <v>194235.36000000002</v>
      </c>
      <c r="F16" s="6">
        <v>199453.94</v>
      </c>
      <c r="G16" s="6">
        <v>338714.38</v>
      </c>
      <c r="H16" s="6">
        <v>192382.28</v>
      </c>
      <c r="I16" s="6">
        <v>240761.24</v>
      </c>
      <c r="J16" s="6">
        <v>210143.98</v>
      </c>
      <c r="K16" s="6">
        <v>406855.79000000004</v>
      </c>
      <c r="L16" s="6">
        <v>264369.38</v>
      </c>
      <c r="M16" s="6">
        <v>221744.23</v>
      </c>
      <c r="N16" s="6">
        <v>244665.05000000002</v>
      </c>
    </row>
    <row r="17" spans="2:14" x14ac:dyDescent="0.25">
      <c r="B17" s="5" t="s">
        <v>26</v>
      </c>
      <c r="C17" s="6">
        <v>0</v>
      </c>
      <c r="D17" s="6">
        <v>0</v>
      </c>
      <c r="E17" s="6">
        <v>0</v>
      </c>
      <c r="F17" s="6">
        <v>7026.25</v>
      </c>
      <c r="G17" s="6">
        <v>0</v>
      </c>
      <c r="H17" s="6">
        <v>0</v>
      </c>
      <c r="I17" s="6">
        <v>0</v>
      </c>
      <c r="J17" s="6">
        <v>19756.55</v>
      </c>
      <c r="K17" s="6">
        <v>7026.25</v>
      </c>
      <c r="L17" s="6">
        <v>0</v>
      </c>
      <c r="M17" s="6">
        <v>0</v>
      </c>
      <c r="N17" s="6">
        <v>0</v>
      </c>
    </row>
    <row r="18" spans="2:14" x14ac:dyDescent="0.25">
      <c r="B18" s="5" t="s">
        <v>27</v>
      </c>
      <c r="C18" s="6">
        <v>1284419.3400000001</v>
      </c>
      <c r="D18" s="6">
        <v>1349536.35</v>
      </c>
      <c r="E18" s="6">
        <v>3520460.25</v>
      </c>
      <c r="F18" s="6">
        <v>1345590.47</v>
      </c>
      <c r="G18" s="6">
        <v>1558466.6600000001</v>
      </c>
      <c r="H18" s="6">
        <v>1506098.3900000001</v>
      </c>
      <c r="I18" s="6">
        <v>1238601.3700000001</v>
      </c>
      <c r="J18" s="6">
        <v>1333491.0900000001</v>
      </c>
      <c r="K18" s="6">
        <v>1375248.17</v>
      </c>
      <c r="L18" s="6">
        <v>2135288.7799999998</v>
      </c>
      <c r="M18" s="6">
        <v>1758417.71</v>
      </c>
      <c r="N18" s="6">
        <v>1711463.1400000001</v>
      </c>
    </row>
    <row r="19" spans="2:14" x14ac:dyDescent="0.25">
      <c r="B19" s="5" t="s">
        <v>28</v>
      </c>
      <c r="C19" s="6">
        <v>103876.85</v>
      </c>
      <c r="D19" s="6">
        <v>104894.3</v>
      </c>
      <c r="E19" s="6">
        <v>103876.85</v>
      </c>
      <c r="F19" s="6">
        <v>195279.23</v>
      </c>
      <c r="G19" s="6">
        <v>105062.23</v>
      </c>
      <c r="H19" s="6">
        <v>105457.37</v>
      </c>
      <c r="I19" s="6">
        <v>105457.37</v>
      </c>
      <c r="J19" s="6">
        <v>105457.37</v>
      </c>
      <c r="K19" s="6">
        <v>143421.37</v>
      </c>
      <c r="L19" s="6">
        <v>212036.38</v>
      </c>
      <c r="M19" s="6">
        <v>103876.85</v>
      </c>
      <c r="N19" s="6">
        <v>103876.85</v>
      </c>
    </row>
    <row r="20" spans="2:14" x14ac:dyDescent="0.25">
      <c r="B20" s="5" t="s">
        <v>29</v>
      </c>
      <c r="C20" s="6">
        <v>21704.27</v>
      </c>
      <c r="D20" s="6">
        <v>16599.099999999999</v>
      </c>
      <c r="E20" s="6">
        <v>20245.990000000002</v>
      </c>
      <c r="F20" s="6">
        <v>17497.420000000002</v>
      </c>
      <c r="G20" s="6">
        <v>22078.52</v>
      </c>
      <c r="H20" s="6">
        <v>13917.51</v>
      </c>
      <c r="I20" s="6">
        <v>11825.99</v>
      </c>
      <c r="J20" s="6">
        <v>11825.89</v>
      </c>
      <c r="K20" s="6">
        <v>20245.990000000002</v>
      </c>
      <c r="L20" s="6">
        <v>37255.69</v>
      </c>
      <c r="M20" s="6">
        <v>11825.99</v>
      </c>
      <c r="N20" s="6">
        <v>11825.69</v>
      </c>
    </row>
    <row r="21" spans="2:14" x14ac:dyDescent="0.25">
      <c r="B21" s="5" t="s">
        <v>30</v>
      </c>
      <c r="C21" s="6">
        <v>54414.05</v>
      </c>
      <c r="D21" s="6">
        <v>54414.05</v>
      </c>
      <c r="E21" s="6">
        <v>54414.05</v>
      </c>
      <c r="F21" s="6">
        <v>54414.05</v>
      </c>
      <c r="G21" s="6">
        <v>54414.05</v>
      </c>
      <c r="H21" s="6">
        <v>54414.05</v>
      </c>
      <c r="I21" s="6">
        <v>54414.05</v>
      </c>
      <c r="J21" s="6">
        <v>54414.05</v>
      </c>
      <c r="K21" s="6">
        <v>54414.05</v>
      </c>
      <c r="L21" s="6">
        <v>54414.05</v>
      </c>
      <c r="M21" s="6">
        <v>54414.05</v>
      </c>
      <c r="N21" s="6">
        <v>54414.05</v>
      </c>
    </row>
    <row r="22" spans="2:14" x14ac:dyDescent="0.25"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 x14ac:dyDescent="0.25">
      <c r="B23" s="3" t="s">
        <v>31</v>
      </c>
      <c r="C23" s="4">
        <f>+SUM(C24:C28)</f>
        <v>594546.52</v>
      </c>
      <c r="D23" s="4">
        <f t="shared" ref="D23:N23" si="1">+SUM(D24:D28)</f>
        <v>546299.34</v>
      </c>
      <c r="E23" s="4">
        <f t="shared" si="1"/>
        <v>1919375.94</v>
      </c>
      <c r="F23" s="4">
        <f t="shared" si="1"/>
        <v>1080435.4000000001</v>
      </c>
      <c r="G23" s="4">
        <f t="shared" si="1"/>
        <v>542454.73</v>
      </c>
      <c r="H23" s="4">
        <f t="shared" si="1"/>
        <v>825954.96</v>
      </c>
      <c r="I23" s="4">
        <f t="shared" si="1"/>
        <v>611416.76</v>
      </c>
      <c r="J23" s="4">
        <f t="shared" si="1"/>
        <v>538378.84</v>
      </c>
      <c r="K23" s="4">
        <f t="shared" si="1"/>
        <v>597294.85</v>
      </c>
      <c r="L23" s="4">
        <f t="shared" si="1"/>
        <v>2511739.65</v>
      </c>
      <c r="M23" s="4">
        <f t="shared" si="1"/>
        <v>897062.25</v>
      </c>
      <c r="N23" s="4">
        <f t="shared" si="1"/>
        <v>1006630.7899999999</v>
      </c>
    </row>
    <row r="24" spans="2:14" x14ac:dyDescent="0.25">
      <c r="B24" s="5" t="s">
        <v>32</v>
      </c>
      <c r="C24" s="6">
        <v>4598.01</v>
      </c>
      <c r="D24" s="6">
        <v>4384.66</v>
      </c>
      <c r="E24" s="6">
        <v>4690.12</v>
      </c>
      <c r="F24" s="6">
        <v>4659.2700000000004</v>
      </c>
      <c r="G24" s="6">
        <v>4220.5600000000004</v>
      </c>
      <c r="H24" s="6">
        <v>4512.45</v>
      </c>
      <c r="I24" s="6">
        <v>4599.3900000000003</v>
      </c>
      <c r="J24" s="6">
        <v>4431.16</v>
      </c>
      <c r="K24" s="6">
        <v>4693.84</v>
      </c>
      <c r="L24" s="6">
        <v>4573.93</v>
      </c>
      <c r="M24" s="6">
        <v>4005.73</v>
      </c>
      <c r="N24" s="6">
        <v>4104.3</v>
      </c>
    </row>
    <row r="25" spans="2:14" x14ac:dyDescent="0.25">
      <c r="B25" s="5" t="s">
        <v>33</v>
      </c>
      <c r="C25" s="6">
        <v>41102</v>
      </c>
      <c r="D25" s="6">
        <v>5272.79</v>
      </c>
      <c r="E25" s="6">
        <v>5437.32</v>
      </c>
      <c r="F25" s="6">
        <v>5272.79</v>
      </c>
      <c r="G25" s="6">
        <v>20322.86</v>
      </c>
      <c r="H25" s="6">
        <v>5272.79</v>
      </c>
      <c r="I25" s="6">
        <v>10670.710000000001</v>
      </c>
      <c r="J25" s="6">
        <v>12600.81</v>
      </c>
      <c r="K25" s="6">
        <v>8935.3700000000008</v>
      </c>
      <c r="L25" s="6">
        <v>11051.4</v>
      </c>
      <c r="M25" s="6">
        <v>5394.4800000000005</v>
      </c>
      <c r="N25" s="6">
        <v>28001.77</v>
      </c>
    </row>
    <row r="26" spans="2:14" x14ac:dyDescent="0.25">
      <c r="B26" s="5" t="s">
        <v>34</v>
      </c>
      <c r="C26" s="6">
        <v>548846.51</v>
      </c>
      <c r="D26" s="6">
        <v>536641.89</v>
      </c>
      <c r="E26" s="6">
        <v>1909248.5</v>
      </c>
      <c r="F26" s="6">
        <v>1070503.3400000001</v>
      </c>
      <c r="G26" s="6">
        <v>517911.31</v>
      </c>
      <c r="H26" s="6">
        <v>816169.72</v>
      </c>
      <c r="I26" s="6">
        <v>596146.66</v>
      </c>
      <c r="J26" s="6">
        <v>521346.87</v>
      </c>
      <c r="K26" s="6">
        <v>583665.64</v>
      </c>
      <c r="L26" s="6">
        <v>2496114.3199999998</v>
      </c>
      <c r="M26" s="6">
        <v>887662.04</v>
      </c>
      <c r="N26" s="6">
        <v>974524.72</v>
      </c>
    </row>
    <row r="27" spans="2:14" x14ac:dyDescent="0.25">
      <c r="B27" s="5" t="s">
        <v>35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2:14" x14ac:dyDescent="0.25">
      <c r="B28" s="7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 x14ac:dyDescent="0.25">
      <c r="B29" s="3" t="s">
        <v>36</v>
      </c>
      <c r="C29" s="4">
        <f>+SUM(C30:C31)</f>
        <v>79352.759999999995</v>
      </c>
      <c r="D29" s="4">
        <f t="shared" ref="D29:N29" si="2">+SUM(D30:D31)</f>
        <v>89340.5</v>
      </c>
      <c r="E29" s="4">
        <f t="shared" si="2"/>
        <v>79678.680000000008</v>
      </c>
      <c r="F29" s="4">
        <f t="shared" si="2"/>
        <v>79559.3</v>
      </c>
      <c r="G29" s="4">
        <f t="shared" si="2"/>
        <v>78144.180000000008</v>
      </c>
      <c r="H29" s="4">
        <f t="shared" si="2"/>
        <v>99479.84</v>
      </c>
      <c r="I29" s="4">
        <f t="shared" si="2"/>
        <v>84653.86</v>
      </c>
      <c r="J29" s="4">
        <f t="shared" si="2"/>
        <v>84309.57</v>
      </c>
      <c r="K29" s="4">
        <f t="shared" si="2"/>
        <v>112257.05</v>
      </c>
      <c r="L29" s="4">
        <f t="shared" si="2"/>
        <v>84821.56</v>
      </c>
      <c r="M29" s="4">
        <f t="shared" si="2"/>
        <v>77406.180000000008</v>
      </c>
      <c r="N29" s="4">
        <f t="shared" si="2"/>
        <v>77551.070000000007</v>
      </c>
    </row>
    <row r="30" spans="2:14" x14ac:dyDescent="0.25">
      <c r="B30" s="5" t="s">
        <v>37</v>
      </c>
      <c r="C30" s="6">
        <v>79352.759999999995</v>
      </c>
      <c r="D30" s="6">
        <v>89340.5</v>
      </c>
      <c r="E30" s="6">
        <v>79678.680000000008</v>
      </c>
      <c r="F30" s="6">
        <v>79559.3</v>
      </c>
      <c r="G30" s="6">
        <v>78144.180000000008</v>
      </c>
      <c r="H30" s="6">
        <v>99479.84</v>
      </c>
      <c r="I30" s="6">
        <v>84653.86</v>
      </c>
      <c r="J30" s="6">
        <v>84309.57</v>
      </c>
      <c r="K30" s="6">
        <v>112257.05</v>
      </c>
      <c r="L30" s="6">
        <v>84821.56</v>
      </c>
      <c r="M30" s="6">
        <v>77406.180000000008</v>
      </c>
      <c r="N30" s="6">
        <v>77551.070000000007</v>
      </c>
    </row>
    <row r="31" spans="2:14" x14ac:dyDescent="0.25"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 ht="14.25" thickBot="1" x14ac:dyDescent="0.3">
      <c r="B32" s="8" t="s">
        <v>38</v>
      </c>
      <c r="C32" s="9">
        <f>+C5+C23+C29</f>
        <v>2673801.52</v>
      </c>
      <c r="D32" s="9">
        <f t="shared" ref="D32:N32" si="3">+D5+D23+D29</f>
        <v>2848550.63</v>
      </c>
      <c r="E32" s="9">
        <f t="shared" si="3"/>
        <v>6163310.79</v>
      </c>
      <c r="F32" s="9">
        <f t="shared" si="3"/>
        <v>3344895.4299999997</v>
      </c>
      <c r="G32" s="9">
        <f t="shared" si="3"/>
        <v>2986324.93</v>
      </c>
      <c r="H32" s="9">
        <f t="shared" si="3"/>
        <v>3068737.73</v>
      </c>
      <c r="I32" s="9">
        <f t="shared" si="3"/>
        <v>2626202.35</v>
      </c>
      <c r="J32" s="9">
        <f t="shared" si="3"/>
        <v>2628312.3099999996</v>
      </c>
      <c r="K32" s="9">
        <f t="shared" si="3"/>
        <v>3005526</v>
      </c>
      <c r="L32" s="9">
        <f t="shared" si="3"/>
        <v>5675245.2199999988</v>
      </c>
      <c r="M32" s="9">
        <f t="shared" si="3"/>
        <v>3392937.5700000003</v>
      </c>
      <c r="N32" s="9">
        <f t="shared" si="3"/>
        <v>3479874.9</v>
      </c>
    </row>
    <row r="33" spans="3:14" ht="14.25" thickTop="1" x14ac:dyDescent="0.25"/>
    <row r="34" spans="3:14" x14ac:dyDescent="0.2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53" spans="11:11" x14ac:dyDescent="0.25">
      <c r="K53" t="s">
        <v>96</v>
      </c>
    </row>
  </sheetData>
  <mergeCells count="1">
    <mergeCell ref="C2:N2"/>
  </mergeCells>
  <pageMargins left="0.7" right="0.7" top="0.75" bottom="0.75" header="0.3" footer="0.3"/>
  <pageSetup scale="63" orientation="landscape" r:id="rId1"/>
  <headerFooter>
    <oddFooter>&amp;R&amp;"Times New Roman,Bold"&amp;12Case No. 2025-00114
Attachment to Response to AG-KUIC-1 Question No. 119(a)
Page &amp;P of &amp;N
McCombs/Metts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2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LGE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119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Props1.xml><?xml version="1.0" encoding="utf-8"?>
<ds:datastoreItem xmlns:ds="http://schemas.openxmlformats.org/officeDocument/2006/customXml" ds:itemID="{2DEA7FC9-5080-4F8B-9004-5995456B25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13D59B-AF91-463A-8FB2-D6B72B84ADFC}">
  <ds:schemaRefs>
    <ds:schemaRef ds:uri="http://schemas.microsoft.com/sharepoint/v3/contenttype/forms/url"/>
  </ds:schemaRefs>
</ds:datastoreItem>
</file>

<file path=customXml/itemProps3.xml><?xml version="1.0" encoding="utf-8"?>
<ds:datastoreItem xmlns:ds="http://schemas.openxmlformats.org/officeDocument/2006/customXml" ds:itemID="{B4C75EE1-AD02-4156-92B8-269312C1D837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067FD16A-66E4-4EBC-9EF1-804071E3B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B052E25-E88E-4107-87DD-6A6E139F92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2019 LGE</vt:lpstr>
      <vt:lpstr>2022 LGE</vt:lpstr>
      <vt:lpstr>2023 LGE</vt:lpstr>
      <vt:lpstr>2024 LGE</vt:lpstr>
      <vt:lpstr>Base Period LGE</vt:lpstr>
      <vt:lpstr>Test Period LGE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2025-07-10T18:59:58Z</dcterms:created>
  <dcterms:modified xsi:type="dcterms:W3CDTF">2025-07-15T22:27:39Z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2025-07-10T19:54:01Z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f73fea3c-017b-4620-94d3-7c22a19cdb1a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2025-07-15T22:19:11Z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25b806c1-aed0-4d4f-bfc5-9befd03e42c4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